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codeName="ThisWorkbook" defaultThemeVersion="124226"/>
  <mc:AlternateContent xmlns:mc="http://schemas.openxmlformats.org/markup-compatibility/2006">
    <mc:Choice Requires="x15">
      <x15ac:absPath xmlns:x15ac="http://schemas.microsoft.com/office/spreadsheetml/2010/11/ac" url="J:\$$PROJECTS\70 Slope Repair\70-21-01\06 Final Bidding Documents\ADDENDA\Addendum No. 2\"/>
    </mc:Choice>
  </mc:AlternateContent>
  <xr:revisionPtr revIDLastSave="0" documentId="13_ncr:1_{72F0A084-C0CF-41A9-9ED9-231E6797B256}" xr6:coauthVersionLast="47" xr6:coauthVersionMax="47" xr10:uidLastSave="{00000000-0000-0000-0000-000000000000}"/>
  <bookViews>
    <workbookView xWindow="-104" yWindow="-104" windowWidth="22326" windowHeight="12050" tabRatio="846" xr2:uid="{00000000-000D-0000-FFFF-FFFF00000000}"/>
  </bookViews>
  <sheets>
    <sheet name="ESTIMATED QUANT WS" sheetId="22" r:id="rId1"/>
  </sheets>
  <definedNames>
    <definedName name="_xlnm.Print_Titles" localSheetId="0">'ESTIMATED QUANT WS'!$1:$3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53" i="22" l="1"/>
  <c r="A54" i="22"/>
  <c r="A55" i="22"/>
  <c r="A56" i="22"/>
  <c r="A57" i="22"/>
  <c r="A58" i="22"/>
  <c r="A59" i="22" s="1"/>
  <c r="A60" i="22" s="1"/>
  <c r="A61" i="22" s="1"/>
  <c r="A62" i="22" s="1"/>
  <c r="A63" i="22" s="1"/>
  <c r="A6" i="22"/>
  <c r="A7" i="22" s="1"/>
  <c r="A8" i="22" s="1"/>
  <c r="A9" i="22" s="1"/>
  <c r="A10" i="22" s="1"/>
  <c r="A11" i="22" s="1"/>
  <c r="A12" i="22" s="1"/>
  <c r="A13" i="22" s="1"/>
  <c r="A14" i="22" s="1"/>
  <c r="A15" i="22" s="1"/>
  <c r="A16" i="22" s="1"/>
  <c r="A17" i="22" s="1"/>
  <c r="A18" i="22" s="1"/>
  <c r="A19" i="22" s="1"/>
  <c r="A20" i="22" s="1"/>
  <c r="A21" i="22" s="1"/>
  <c r="A22" i="22" s="1"/>
  <c r="A23" i="22" s="1"/>
  <c r="A24" i="22" s="1"/>
  <c r="A25" i="22" s="1"/>
  <c r="A26" i="22" s="1"/>
  <c r="A27" i="22" s="1"/>
  <c r="A28" i="22" s="1"/>
  <c r="A29" i="22" s="1"/>
  <c r="A30" i="22" s="1"/>
  <c r="A31" i="22" s="1"/>
  <c r="A32" i="22" s="1"/>
  <c r="A33" i="22" s="1"/>
  <c r="A34" i="22" s="1"/>
  <c r="A35" i="22" s="1"/>
  <c r="A36" i="22" s="1"/>
  <c r="A37" i="22" s="1"/>
  <c r="A38" i="22" s="1"/>
  <c r="A39" i="22" s="1"/>
  <c r="A40" i="22" s="1"/>
  <c r="A41" i="22" s="1"/>
  <c r="A42" i="22" s="1"/>
  <c r="A43" i="22" s="1"/>
  <c r="A44" i="22" s="1"/>
  <c r="A45" i="22" s="1"/>
  <c r="A46" i="22" s="1"/>
  <c r="A47" i="22" s="1"/>
  <c r="A48" i="22" s="1"/>
  <c r="A49" i="22" s="1"/>
  <c r="A50" i="22" s="1"/>
  <c r="A51" i="22" s="1"/>
  <c r="A52" i="22" s="1"/>
</calcChain>
</file>

<file path=xl/sharedStrings.xml><?xml version="1.0" encoding="utf-8"?>
<sst xmlns="http://schemas.openxmlformats.org/spreadsheetml/2006/main" count="149" uniqueCount="97">
  <si>
    <t>Ref.</t>
  </si>
  <si>
    <t>Item</t>
  </si>
  <si>
    <t>Unit</t>
  </si>
  <si>
    <t>No.</t>
  </si>
  <si>
    <t>Quantity</t>
  </si>
  <si>
    <t xml:space="preserve"> - - - - - - - - - - - - - - - - - - - - - - - - - - - - - -&gt;</t>
  </si>
  <si>
    <t>The total amount of the preceding Bid is based upon the approximate quantities given above, and the Unit Prices and Lump Sums offered by the undersigned, amounts to the sum of:</t>
  </si>
  <si>
    <t xml:space="preserve">TEMPORARY ACCESS DEDUCT ALTERNATE </t>
  </si>
  <si>
    <t>The Bidder may request permission to construct one (1) or more Temporary Access entrances or exits at a site or sites of its own choice.  Such Deduct Alternate request must be submitted with the Bidder's Bid, and must include the information specified in SP 104 and will be considered subject to the conditions and provisions contained in said SP 104.  The Bidder must fill in "yes" or "no" in the space provided below as to whether a Temporary Access Deduct Alternate Proposal is included with the Bid and must also enter an amount to be deducted from the Total Base Bid as a credit due to the Commission, should the Temporary Access Proposal be approved. (Refer to Articles 2.6.3 and 3.5.1 of the INSTRUCTIONS TO BIDDERS)</t>
  </si>
  <si>
    <t xml:space="preserve">Amount of TEMPORARY ACCESS DEDUCT ALTERNATE CREDIT:  </t>
  </si>
  <si>
    <t>$</t>
  </si>
  <si>
    <t>(must be a positive number)</t>
  </si>
  <si>
    <t>A Temporary Access Deduct Alternate Proposal is included in the Bid Submittal: __________. (yes or no)</t>
  </si>
  <si>
    <t>Description</t>
  </si>
  <si>
    <t>Units</t>
  </si>
  <si>
    <t>Price</t>
  </si>
  <si>
    <t>Extension</t>
  </si>
  <si>
    <t>Item No.'s that do not have an IB or SP designation are Items drawn from the 2016 ODOT CMS.  Bidders should refer to the 2016 ODOT CMS for information and guidance concerning these Items.</t>
  </si>
  <si>
    <t>SP 304</t>
  </si>
  <si>
    <t>SP 611</t>
  </si>
  <si>
    <t>SP 614</t>
  </si>
  <si>
    <t>SP 623</t>
  </si>
  <si>
    <t>SP 626</t>
  </si>
  <si>
    <t>SPECIAL</t>
  </si>
  <si>
    <t>PAVEMENT REMOVED</t>
  </si>
  <si>
    <t>CURB REMOVED</t>
  </si>
  <si>
    <t>GUARDRAIL REMOVED</t>
  </si>
  <si>
    <t>PIPE REMOVED, 24" AND UNDER</t>
  </si>
  <si>
    <t>BORROW, AS PER PLAN</t>
  </si>
  <si>
    <t>ASPHALT CONCRETE BASE, PG64-22 (T=8")</t>
  </si>
  <si>
    <t>NON-TRACKING TACK COAT</t>
  </si>
  <si>
    <t>ASPHALT CONCRETE SURFACE COURSE, TYPE 1, (446), PG64-22 (T=2")</t>
  </si>
  <si>
    <t>ASPHALT CONCRETE CURB, TYPE 1, PG64-22</t>
  </si>
  <si>
    <t>12" CONDUIT TYPE F, 707.33</t>
  </si>
  <si>
    <t>MAINTAINING TRAFFIC, AS PER PLAN</t>
  </si>
  <si>
    <t>CONSTRUCTION LAYOUT SURVEY</t>
  </si>
  <si>
    <t>BARRIER REFLECTOR, TYPE A (WHITE)</t>
  </si>
  <si>
    <t>SEEDING AND MULCHING, CLASS 2</t>
  </si>
  <si>
    <t>COMMERCIAL FERTILIZER</t>
  </si>
  <si>
    <t>WATER</t>
  </si>
  <si>
    <t>SLOPE EROSION PROTECTION MAT, TYPE A</t>
  </si>
  <si>
    <t>EROSION CONTROL</t>
  </si>
  <si>
    <t>SONIC NAP ALERT PATTERN (SNAP)</t>
  </si>
  <si>
    <t>LUMP</t>
  </si>
  <si>
    <t>SQ. YD.</t>
  </si>
  <si>
    <t>FOOT</t>
  </si>
  <si>
    <t>CU. YD.</t>
  </si>
  <si>
    <t>GALLON</t>
  </si>
  <si>
    <t>EACH</t>
  </si>
  <si>
    <t>MILE</t>
  </si>
  <si>
    <t>TON</t>
  </si>
  <si>
    <t>MGALLON</t>
  </si>
  <si>
    <t>PREMIUM FOR CONTRACT PERFORMANCE BOND AND PAYMENT BOND</t>
  </si>
  <si>
    <t>EMBANKMENT, AS PER PLAN</t>
  </si>
  <si>
    <t>6" CONDUIT, TYPE F FOR UNDERDRAIN OUTLETS</t>
  </si>
  <si>
    <t>DELINEATOR, POST GROUND MOUNTED, AS PER PLAN</t>
  </si>
  <si>
    <t>REMOVAL OF OVERHEAD MOUNTED SIGN AND REERECTION, AS PER PLAN</t>
  </si>
  <si>
    <t>GEOGRID, TYPE P1</t>
  </si>
  <si>
    <t>GEOGRID, TYPE S1</t>
  </si>
  <si>
    <t>REINFORCED EMBANKMENT, AS PER PLAN</t>
  </si>
  <si>
    <t>CATCH BASIN REMOVED</t>
  </si>
  <si>
    <t>12" PRECAST CONCRETE END SECTION</t>
  </si>
  <si>
    <t>CLEARING AND GRUBBING, AS PER PLAN</t>
  </si>
  <si>
    <t>BRIDGE TERMINAL ASSEMBLY REMOVED</t>
  </si>
  <si>
    <t>PROOF ROLLING</t>
  </si>
  <si>
    <t>HOUR</t>
  </si>
  <si>
    <t>EXCAVATION OF SUBGRADE</t>
  </si>
  <si>
    <t>6" SHALLOW PIPE UNDERDRAINS WITH GEOTEXTILE FABRIC</t>
  </si>
  <si>
    <t>FENCE, TYPE 47</t>
  </si>
  <si>
    <t>FIELD OFFICE, AS PER PLAN</t>
  </si>
  <si>
    <t>TOPSOIL</t>
  </si>
  <si>
    <t>ZONE PERSON</t>
  </si>
  <si>
    <t>FENCE REMOVED</t>
  </si>
  <si>
    <t>IB. ART. 6</t>
  </si>
  <si>
    <t>ANCHOR ASSEMBLY REMOVED, TYPE E</t>
  </si>
  <si>
    <t>ANCHOR ASSEMBLY REMOVED, TYPE T</t>
  </si>
  <si>
    <t xml:space="preserve">EXCAVATION </t>
  </si>
  <si>
    <t>AGGREGATE BASE</t>
  </si>
  <si>
    <t>ROCK CHANNEL PROTECTION, TYPE C WITH FILTER, AS PER PLAN</t>
  </si>
  <si>
    <t>6" UNCLASSIFIED PIPE UNDERDRAINS</t>
  </si>
  <si>
    <t>GUARDRAIL, TYPE MGS WITH LONG STEEL POSTS, AS PER PLAN</t>
  </si>
  <si>
    <t>MGS BRIDGE TERMINAL ASSEMBLY, TYPE 1 WITH LONG STEEL POSTS</t>
  </si>
  <si>
    <t>MGS BRIDGE TERMINAL ASSEMBLY, TYPE 2</t>
  </si>
  <si>
    <t>ANCHOR ASSEMBLY, MGS TYPE E WITH LONG STEEL POSTS</t>
  </si>
  <si>
    <t>ANCHOR ASSEMBLY, MGS TYPE T WITH LONG STEEL POSTS</t>
  </si>
  <si>
    <t>CATCH BASIN NO. CB-1</t>
  </si>
  <si>
    <t xml:space="preserve">MOBILIZATION </t>
  </si>
  <si>
    <t>EDGE LINE, 6", TYPE 1 (WHITE)</t>
  </si>
  <si>
    <t>STORM WATER POLLUTION PREVENTION  PLAN</t>
  </si>
  <si>
    <t xml:space="preserve">SQ. YD. </t>
  </si>
  <si>
    <t>HOURS</t>
  </si>
  <si>
    <t>BORROW, AS PER PLAN, REINFORCED EMBANKMENT</t>
  </si>
  <si>
    <t>PRECAST REINFORCED CONCRETE OUTLET</t>
  </si>
  <si>
    <t>SEEDING AND MULCHING, CLASS 3B OR 3C</t>
  </si>
  <si>
    <r>
      <t>PROJECT NO. 70-21-01 (Ref. Nos. 1-</t>
    </r>
    <r>
      <rPr>
        <b/>
        <i/>
        <sz val="10"/>
        <rFont val="Arial"/>
        <family val="2"/>
      </rPr>
      <t>59</t>
    </r>
    <r>
      <rPr>
        <b/>
        <sz val="10"/>
        <rFont val="Arial"/>
        <family val="2"/>
      </rPr>
      <t xml:space="preserve">) </t>
    </r>
  </si>
  <si>
    <r>
      <t xml:space="preserve">TOTAL BASE BID PROJECT NO. 70-21-01 (ITEM 1 THRU ITEM </t>
    </r>
    <r>
      <rPr>
        <i/>
        <sz val="10"/>
        <rFont val="Arial"/>
        <family val="2"/>
      </rPr>
      <t>59</t>
    </r>
    <r>
      <rPr>
        <sz val="10"/>
        <rFont val="Arial"/>
        <family val="2"/>
      </rPr>
      <t xml:space="preserve">) </t>
    </r>
  </si>
  <si>
    <t>TIED CONCRETE BLOCK MAT, TYPE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</si>
</sst>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quot;$&quot;#,##0.00"/>
    <numFmt numFmtId="165" formatCode="_(* #,##0_);_(* \(#,##0\);_(* &quot;-&quot;??_);_(@_)"/>
  </numFmts>
  <fonts count="16" x14ac:knownFonts="1">
    <font>
      <sz val="10"/>
      <name val="Arial"/>
    </font>
    <font>
      <sz val="10"/>
      <name val="Arial"/>
      <family val="2"/>
    </font>
    <font>
      <sz val="10"/>
      <name val="Arial"/>
      <family val="2"/>
    </font>
    <font>
      <sz val="12"/>
      <name val="Arial"/>
      <family val="2"/>
    </font>
    <font>
      <b/>
      <sz val="10"/>
      <name val="Arial"/>
      <family val="2"/>
    </font>
    <font>
      <sz val="10"/>
      <name val="Arial"/>
      <family val="2"/>
    </font>
    <font>
      <sz val="10"/>
      <name val="Arial"/>
      <family val="2"/>
    </font>
    <font>
      <b/>
      <sz val="10"/>
      <name val="Arial"/>
      <family val="2"/>
    </font>
    <font>
      <sz val="10"/>
      <name val="Arial"/>
      <family val="2"/>
    </font>
    <font>
      <sz val="11"/>
      <name val="Arial"/>
      <family val="2"/>
    </font>
    <font>
      <b/>
      <u/>
      <sz val="12"/>
      <name val="Arial"/>
      <family val="2"/>
    </font>
    <font>
      <sz val="12"/>
      <color indexed="8"/>
      <name val="Times New Roman"/>
      <family val="1"/>
    </font>
    <font>
      <b/>
      <sz val="11"/>
      <name val="Arial"/>
      <family val="2"/>
    </font>
    <font>
      <sz val="10"/>
      <color theme="1"/>
      <name val="Arial"/>
      <family val="2"/>
    </font>
    <font>
      <b/>
      <i/>
      <sz val="10"/>
      <name val="Arial"/>
      <family val="2"/>
    </font>
    <font>
      <i/>
      <sz val="10"/>
      <name val="Arial"/>
      <family val="2"/>
    </font>
  </fonts>
  <fills count="7">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lightUp"/>
    </fill>
    <fill>
      <patternFill patternType="solid">
        <fgColor indexed="65"/>
        <bgColor indexed="64"/>
      </patternFill>
    </fill>
    <fill>
      <patternFill patternType="solid">
        <fgColor rgb="FFFFFF0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top style="thick">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8"/>
      </left>
      <right style="medium">
        <color indexed="8"/>
      </right>
      <top style="medium">
        <color indexed="8"/>
      </top>
      <bottom/>
      <diagonal/>
    </border>
    <border>
      <left style="medium">
        <color indexed="8"/>
      </left>
      <right style="medium">
        <color indexed="8"/>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top/>
      <bottom/>
      <diagonal/>
    </border>
    <border>
      <left/>
      <right style="medium">
        <color indexed="8"/>
      </right>
      <top/>
      <bottom/>
      <diagonal/>
    </border>
    <border>
      <left style="medium">
        <color theme="1"/>
      </left>
      <right/>
      <top/>
      <bottom/>
      <diagonal/>
    </border>
    <border>
      <left/>
      <right style="medium">
        <color theme="1"/>
      </right>
      <top/>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bottom style="medium">
        <color theme="1"/>
      </bottom>
      <diagonal/>
    </border>
    <border>
      <left/>
      <right style="medium">
        <color theme="1"/>
      </right>
      <top/>
      <bottom style="medium">
        <color theme="1"/>
      </bottom>
      <diagonal/>
    </border>
    <border>
      <left/>
      <right/>
      <top/>
      <bottom style="medium">
        <color theme="1"/>
      </bottom>
      <diagonal/>
    </border>
  </borders>
  <cellStyleXfs count="9">
    <xf numFmtId="0" fontId="0" fillId="0" borderId="0"/>
    <xf numFmtId="0" fontId="2" fillId="0" borderId="0"/>
    <xf numFmtId="0" fontId="1" fillId="0" borderId="0"/>
    <xf numFmtId="0" fontId="3" fillId="0" borderId="0">
      <alignment vertical="top" wrapText="1"/>
    </xf>
    <xf numFmtId="0" fontId="1" fillId="0" borderId="0"/>
    <xf numFmtId="44" fontId="5" fillId="0" borderId="0" applyFont="0" applyFill="0" applyBorder="0" applyAlignment="0" applyProtection="0"/>
    <xf numFmtId="43" fontId="8" fillId="0" borderId="0" applyFont="0" applyFill="0" applyBorder="0" applyAlignment="0" applyProtection="0"/>
    <xf numFmtId="44" fontId="1" fillId="0" borderId="0" applyFont="0" applyFill="0" applyBorder="0" applyAlignment="0" applyProtection="0"/>
    <xf numFmtId="0" fontId="13" fillId="0" borderId="0"/>
  </cellStyleXfs>
  <cellXfs count="94">
    <xf numFmtId="0" fontId="0" fillId="0" borderId="0" xfId="0"/>
    <xf numFmtId="0" fontId="6" fillId="0" borderId="0" xfId="2" applyFont="1" applyFill="1" applyBorder="1"/>
    <xf numFmtId="0" fontId="7" fillId="0" borderId="3" xfId="2" applyFont="1" applyFill="1" applyBorder="1" applyAlignment="1" applyProtection="1">
      <alignment horizontal="center" vertical="center"/>
    </xf>
    <xf numFmtId="0" fontId="7" fillId="0" borderId="4" xfId="2" applyFont="1" applyFill="1" applyBorder="1" applyAlignment="1" applyProtection="1">
      <alignment horizontal="center" vertical="center"/>
    </xf>
    <xf numFmtId="0" fontId="7" fillId="0" borderId="5" xfId="2" applyFont="1" applyFill="1" applyBorder="1" applyAlignment="1">
      <alignment horizontal="center" vertical="center"/>
    </xf>
    <xf numFmtId="2" fontId="6" fillId="0" borderId="0" xfId="2" applyNumberFormat="1" applyFont="1" applyFill="1" applyBorder="1"/>
    <xf numFmtId="44" fontId="6" fillId="0" borderId="0" xfId="5" applyFont="1" applyFill="1" applyBorder="1"/>
    <xf numFmtId="0" fontId="7" fillId="0" borderId="6" xfId="2" applyFont="1" applyFill="1" applyBorder="1" applyAlignment="1" applyProtection="1">
      <alignment horizontal="center" vertical="center"/>
    </xf>
    <xf numFmtId="0" fontId="7" fillId="0" borderId="2" xfId="2" applyFont="1" applyFill="1" applyBorder="1" applyAlignment="1" applyProtection="1">
      <alignment horizontal="center" vertical="center"/>
    </xf>
    <xf numFmtId="0" fontId="7" fillId="0" borderId="8" xfId="2" applyFont="1" applyFill="1" applyBorder="1" applyAlignment="1" applyProtection="1">
      <alignment horizontal="center"/>
    </xf>
    <xf numFmtId="0" fontId="7" fillId="0" borderId="8" xfId="2" applyFont="1" applyFill="1" applyBorder="1" applyAlignment="1" applyProtection="1">
      <alignment horizontal="center" vertical="top"/>
    </xf>
    <xf numFmtId="0" fontId="7" fillId="0" borderId="8" xfId="2" applyFont="1" applyFill="1" applyBorder="1" applyProtection="1"/>
    <xf numFmtId="0" fontId="7" fillId="0" borderId="8" xfId="2" applyFont="1" applyFill="1" applyBorder="1" applyAlignment="1" applyProtection="1">
      <alignment vertical="top" wrapText="1"/>
    </xf>
    <xf numFmtId="0" fontId="7" fillId="0" borderId="8" xfId="2" applyFont="1" applyFill="1" applyBorder="1" applyAlignment="1">
      <alignment horizontal="center"/>
    </xf>
    <xf numFmtId="0" fontId="7" fillId="3" borderId="9" xfId="2" applyFont="1" applyFill="1" applyBorder="1" applyAlignment="1" applyProtection="1">
      <alignment horizontal="center"/>
    </xf>
    <xf numFmtId="0" fontId="7" fillId="3" borderId="10" xfId="2" applyFont="1" applyFill="1" applyBorder="1" applyAlignment="1" applyProtection="1">
      <alignment horizontal="center" vertical="top"/>
    </xf>
    <xf numFmtId="0" fontId="7" fillId="3" borderId="11" xfId="2" applyFont="1" applyFill="1" applyBorder="1" applyAlignment="1" applyProtection="1">
      <alignment horizontal="center"/>
    </xf>
    <xf numFmtId="0" fontId="7" fillId="3" borderId="11" xfId="2" applyFont="1" applyFill="1" applyBorder="1" applyAlignment="1" applyProtection="1">
      <alignment vertical="top" wrapText="1"/>
    </xf>
    <xf numFmtId="0" fontId="7" fillId="3" borderId="12" xfId="2" applyFont="1" applyFill="1" applyBorder="1" applyAlignment="1">
      <alignment horizontal="center"/>
    </xf>
    <xf numFmtId="0" fontId="6" fillId="0" borderId="13" xfId="2" applyFont="1" applyFill="1" applyBorder="1" applyAlignment="1">
      <alignment horizontal="center" vertical="center"/>
    </xf>
    <xf numFmtId="0" fontId="8" fillId="2" borderId="20" xfId="0" applyFont="1" applyFill="1" applyBorder="1" applyAlignment="1">
      <alignment horizontal="center" vertical="center"/>
    </xf>
    <xf numFmtId="0" fontId="6" fillId="0" borderId="1" xfId="2" applyFont="1" applyFill="1" applyBorder="1" applyAlignment="1">
      <alignment horizontal="center" vertical="center"/>
    </xf>
    <xf numFmtId="164" fontId="6" fillId="0" borderId="1" xfId="2" applyNumberFormat="1" applyFont="1" applyFill="1" applyBorder="1" applyAlignment="1">
      <alignment horizontal="center"/>
    </xf>
    <xf numFmtId="164" fontId="6" fillId="0" borderId="1" xfId="2" applyNumberFormat="1" applyFont="1" applyFill="1" applyBorder="1"/>
    <xf numFmtId="164" fontId="6" fillId="0" borderId="0" xfId="2" applyNumberFormat="1" applyFont="1" applyFill="1" applyBorder="1"/>
    <xf numFmtId="164" fontId="6" fillId="0" borderId="1" xfId="5" applyNumberFormat="1" applyFont="1" applyFill="1" applyBorder="1" applyAlignment="1">
      <alignment horizontal="center"/>
    </xf>
    <xf numFmtId="0" fontId="6" fillId="2" borderId="20" xfId="0" applyFont="1" applyFill="1" applyBorder="1" applyAlignment="1">
      <alignment horizontal="center" vertical="center"/>
    </xf>
    <xf numFmtId="0" fontId="6" fillId="0" borderId="0" xfId="2" applyFont="1" applyFill="1" applyBorder="1" applyAlignment="1">
      <alignment horizontal="center" vertical="center"/>
    </xf>
    <xf numFmtId="0" fontId="6" fillId="2" borderId="0" xfId="2" applyFont="1" applyFill="1" applyBorder="1" applyAlignment="1">
      <alignment horizontal="center" vertical="center"/>
    </xf>
    <xf numFmtId="0" fontId="6" fillId="2" borderId="0" xfId="2" applyFont="1" applyFill="1" applyBorder="1" applyAlignment="1">
      <alignment vertical="center"/>
    </xf>
    <xf numFmtId="2" fontId="6" fillId="2" borderId="0" xfId="2" applyNumberFormat="1" applyFont="1" applyFill="1" applyBorder="1" applyAlignment="1">
      <alignment horizontal="center" vertical="center"/>
    </xf>
    <xf numFmtId="0" fontId="11" fillId="0" borderId="0" xfId="2" applyFont="1" applyAlignment="1">
      <alignment horizontal="justify"/>
    </xf>
    <xf numFmtId="0" fontId="6" fillId="0" borderId="0" xfId="2" applyFont="1"/>
    <xf numFmtId="0" fontId="6" fillId="0" borderId="0" xfId="2" applyFont="1" applyFill="1"/>
    <xf numFmtId="165" fontId="6" fillId="0" borderId="1" xfId="6" applyNumberFormat="1" applyFont="1" applyFill="1" applyBorder="1" applyAlignment="1">
      <alignment horizontal="center" vertical="center"/>
    </xf>
    <xf numFmtId="4" fontId="6" fillId="0" borderId="1" xfId="6" applyNumberFormat="1" applyFont="1" applyFill="1" applyBorder="1" applyAlignment="1">
      <alignment horizontal="center" vertical="center"/>
    </xf>
    <xf numFmtId="0" fontId="4" fillId="0" borderId="2" xfId="2" applyFont="1" applyFill="1" applyBorder="1" applyAlignment="1" applyProtection="1">
      <alignment horizontal="left" vertical="center"/>
    </xf>
    <xf numFmtId="0" fontId="4" fillId="0" borderId="2" xfId="2" applyFont="1" applyFill="1" applyBorder="1" applyAlignment="1" applyProtection="1">
      <alignment horizontal="center" vertical="center" wrapText="1"/>
    </xf>
    <xf numFmtId="0" fontId="4" fillId="0" borderId="2" xfId="2" applyFont="1" applyFill="1" applyBorder="1" applyAlignment="1" applyProtection="1">
      <alignment horizontal="center" vertical="center"/>
    </xf>
    <xf numFmtId="0" fontId="4" fillId="0" borderId="7" xfId="2" applyFont="1" applyFill="1" applyBorder="1" applyAlignment="1">
      <alignment horizontal="center" vertical="center"/>
    </xf>
    <xf numFmtId="0" fontId="1" fillId="2" borderId="20" xfId="0" applyFont="1" applyFill="1" applyBorder="1" applyAlignment="1">
      <alignment horizontal="center" vertical="center"/>
    </xf>
    <xf numFmtId="0" fontId="1" fillId="2" borderId="13" xfId="2" applyFont="1" applyFill="1" applyBorder="1" applyAlignment="1">
      <alignment vertical="center"/>
    </xf>
    <xf numFmtId="0" fontId="1" fillId="2" borderId="1" xfId="2" applyFont="1" applyFill="1" applyBorder="1" applyAlignment="1">
      <alignment vertical="center"/>
    </xf>
    <xf numFmtId="0" fontId="1" fillId="0" borderId="1" xfId="2" applyFont="1" applyFill="1" applyBorder="1" applyAlignment="1">
      <alignment horizontal="center" vertical="center"/>
    </xf>
    <xf numFmtId="4" fontId="1" fillId="0" borderId="1" xfId="6" applyNumberFormat="1" applyFont="1" applyFill="1" applyBorder="1" applyAlignment="1">
      <alignment horizontal="center" vertical="center"/>
    </xf>
    <xf numFmtId="0" fontId="1" fillId="4" borderId="14" xfId="2" applyFill="1" applyBorder="1" applyAlignment="1">
      <alignment vertical="top"/>
    </xf>
    <xf numFmtId="0" fontId="1" fillId="4" borderId="15" xfId="2" applyFill="1" applyBorder="1" applyAlignment="1">
      <alignment vertical="top"/>
    </xf>
    <xf numFmtId="0" fontId="1" fillId="0" borderId="16" xfId="2" applyBorder="1" applyAlignment="1">
      <alignment horizontal="centerContinuous" vertical="center" wrapText="1"/>
    </xf>
    <xf numFmtId="0" fontId="1" fillId="0" borderId="17" xfId="2" applyBorder="1" applyAlignment="1">
      <alignment horizontal="centerContinuous" vertical="top" wrapText="1"/>
    </xf>
    <xf numFmtId="0" fontId="1" fillId="5" borderId="17" xfId="2" applyFill="1" applyBorder="1" applyAlignment="1">
      <alignment horizontal="centerContinuous" vertical="center" wrapText="1"/>
    </xf>
    <xf numFmtId="0" fontId="4" fillId="5" borderId="18" xfId="2" applyFont="1" applyFill="1" applyBorder="1" applyAlignment="1">
      <alignment horizontal="centerContinuous" vertical="center"/>
    </xf>
    <xf numFmtId="0" fontId="1" fillId="0" borderId="0" xfId="2"/>
    <xf numFmtId="0" fontId="1" fillId="0" borderId="0" xfId="2" applyAlignment="1">
      <alignment horizontal="center" vertical="center"/>
    </xf>
    <xf numFmtId="0" fontId="10" fillId="0" borderId="21" xfId="0" applyFont="1" applyBorder="1"/>
    <xf numFmtId="0" fontId="3" fillId="0" borderId="22" xfId="0" applyFont="1" applyBorder="1"/>
    <xf numFmtId="0" fontId="3" fillId="0" borderId="22" xfId="0" applyFont="1" applyBorder="1" applyAlignment="1">
      <alignment horizontal="center" vertical="center"/>
    </xf>
    <xf numFmtId="0" fontId="3" fillId="0" borderId="23" xfId="0" applyFont="1" applyBorder="1"/>
    <xf numFmtId="0" fontId="3" fillId="0" borderId="29" xfId="0" applyFont="1" applyBorder="1" applyAlignment="1">
      <alignment horizontal="left" vertical="top" wrapText="1"/>
    </xf>
    <xf numFmtId="0" fontId="3" fillId="0" borderId="0" xfId="0" applyFont="1" applyAlignment="1">
      <alignment horizontal="left" vertical="top" wrapText="1"/>
    </xf>
    <xf numFmtId="0" fontId="3" fillId="0" borderId="31" xfId="0" applyFont="1" applyBorder="1" applyAlignment="1">
      <alignment horizontal="left" vertical="top" wrapText="1"/>
    </xf>
    <xf numFmtId="0" fontId="3" fillId="0" borderId="32" xfId="0" applyFont="1" applyBorder="1" applyAlignment="1">
      <alignment horizontal="left" vertical="top" wrapText="1"/>
    </xf>
    <xf numFmtId="0" fontId="3" fillId="0" borderId="33" xfId="0" applyFont="1" applyBorder="1" applyAlignment="1">
      <alignment horizontal="left" vertical="top" wrapText="1"/>
    </xf>
    <xf numFmtId="0" fontId="3" fillId="0" borderId="34" xfId="0" applyFont="1" applyBorder="1" applyAlignment="1">
      <alignment horizontal="left" vertical="top" wrapText="1"/>
    </xf>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xf numFmtId="0" fontId="3" fillId="0" borderId="30" xfId="0" applyFont="1" applyBorder="1"/>
    <xf numFmtId="0" fontId="3" fillId="0" borderId="33" xfId="3" applyBorder="1" applyAlignment="1">
      <alignment vertical="center"/>
    </xf>
    <xf numFmtId="0" fontId="3" fillId="0" borderId="35" xfId="3" applyBorder="1" applyAlignment="1">
      <alignment vertical="center"/>
    </xf>
    <xf numFmtId="0" fontId="3" fillId="0" borderId="34" xfId="3" applyBorder="1" applyAlignment="1">
      <alignment vertical="center"/>
    </xf>
    <xf numFmtId="0" fontId="3" fillId="0" borderId="0" xfId="2" applyFont="1"/>
    <xf numFmtId="0" fontId="3" fillId="0" borderId="19" xfId="2" applyFont="1" applyBorder="1"/>
    <xf numFmtId="4" fontId="6" fillId="0" borderId="13" xfId="6" applyNumberFormat="1" applyFont="1" applyFill="1" applyBorder="1" applyAlignment="1">
      <alignment horizontal="center" vertical="center"/>
    </xf>
    <xf numFmtId="4" fontId="14" fillId="6" borderId="1" xfId="6" applyNumberFormat="1" applyFont="1" applyFill="1" applyBorder="1" applyAlignment="1">
      <alignment horizontal="center" vertical="center"/>
    </xf>
    <xf numFmtId="0" fontId="14" fillId="6" borderId="1" xfId="2" applyFont="1" applyFill="1" applyBorder="1" applyAlignment="1">
      <alignment horizontal="center" vertical="center"/>
    </xf>
    <xf numFmtId="0" fontId="14" fillId="6" borderId="20" xfId="0" applyFont="1" applyFill="1" applyBorder="1" applyAlignment="1">
      <alignment horizontal="center" vertical="center"/>
    </xf>
    <xf numFmtId="0" fontId="14" fillId="6" borderId="1" xfId="2" applyFont="1" applyFill="1" applyBorder="1" applyAlignment="1">
      <alignment vertical="center"/>
    </xf>
    <xf numFmtId="0" fontId="4" fillId="6" borderId="11" xfId="2" applyFont="1" applyFill="1" applyBorder="1" applyAlignment="1" applyProtection="1">
      <alignment vertical="center"/>
    </xf>
    <xf numFmtId="0" fontId="1" fillId="6" borderId="17" xfId="2" applyFill="1" applyBorder="1" applyAlignment="1">
      <alignment horizontal="right" vertical="center" wrapText="1"/>
    </xf>
    <xf numFmtId="0" fontId="9" fillId="0" borderId="21" xfId="2" applyFont="1" applyBorder="1" applyAlignment="1">
      <alignment horizontal="justify" vertical="center" wrapText="1"/>
    </xf>
    <xf numFmtId="0" fontId="1" fillId="0" borderId="22" xfId="2" applyBorder="1" applyAlignment="1">
      <alignment horizontal="justify" vertical="center" wrapText="1"/>
    </xf>
    <xf numFmtId="0" fontId="1" fillId="0" borderId="23" xfId="2" applyBorder="1" applyAlignment="1">
      <alignment horizontal="justify" vertical="center" wrapText="1"/>
    </xf>
    <xf numFmtId="0" fontId="1" fillId="0" borderId="24" xfId="2" applyBorder="1" applyAlignment="1">
      <alignment horizontal="justify" vertical="center" wrapText="1"/>
    </xf>
    <xf numFmtId="0" fontId="1" fillId="0" borderId="25" xfId="2" applyBorder="1" applyAlignment="1">
      <alignment horizontal="justify" vertical="center" wrapText="1"/>
    </xf>
    <xf numFmtId="0" fontId="1" fillId="0" borderId="26" xfId="2" applyBorder="1" applyAlignment="1">
      <alignment horizontal="justify" vertical="center" wrapText="1"/>
    </xf>
    <xf numFmtId="0" fontId="3" fillId="0" borderId="27" xfId="0" applyFont="1" applyBorder="1" applyAlignment="1">
      <alignment horizontal="left" vertical="top" wrapText="1"/>
    </xf>
    <xf numFmtId="0" fontId="3" fillId="0" borderId="0" xfId="0" applyFont="1" applyAlignment="1">
      <alignment horizontal="left" vertical="top" wrapText="1"/>
    </xf>
    <xf numFmtId="0" fontId="3" fillId="0" borderId="28" xfId="0" applyFont="1" applyBorder="1" applyAlignment="1">
      <alignment horizontal="left" vertical="top" wrapText="1"/>
    </xf>
    <xf numFmtId="0" fontId="3" fillId="0" borderId="29" xfId="0" applyFont="1" applyBorder="1" applyAlignment="1">
      <alignment horizontal="left" vertical="top" wrapText="1"/>
    </xf>
    <xf numFmtId="0" fontId="12" fillId="0" borderId="9" xfId="2" applyFont="1" applyBorder="1" applyAlignment="1">
      <alignment horizontal="left" vertical="center" wrapText="1"/>
    </xf>
    <xf numFmtId="0" fontId="12" fillId="0" borderId="10" xfId="2" applyFont="1" applyBorder="1" applyAlignment="1">
      <alignment horizontal="left" vertical="center" wrapText="1"/>
    </xf>
    <xf numFmtId="0" fontId="3" fillId="0" borderId="0" xfId="0" applyFont="1" applyAlignment="1">
      <alignment horizontal="right" vertical="top" wrapText="1"/>
    </xf>
    <xf numFmtId="0" fontId="3" fillId="0" borderId="30" xfId="0" applyFont="1" applyBorder="1" applyAlignment="1">
      <alignment horizontal="right" vertical="top" wrapText="1"/>
    </xf>
    <xf numFmtId="0" fontId="3" fillId="0" borderId="30" xfId="0" applyFont="1" applyBorder="1" applyAlignment="1">
      <alignment horizontal="left" vertical="top" wrapText="1"/>
    </xf>
  </cellXfs>
  <cellStyles count="9">
    <cellStyle name="Comma" xfId="6" builtinId="3"/>
    <cellStyle name="Currency" xfId="5" builtinId="4"/>
    <cellStyle name="Currency 2" xfId="7" xr:uid="{D2743479-C20C-4DD0-9D6A-7A12B476AE73}"/>
    <cellStyle name="Normal" xfId="0" builtinId="0"/>
    <cellStyle name="Normal 2" xfId="1" xr:uid="{00000000-0005-0000-0000-000002000000}"/>
    <cellStyle name="Normal 2 2" xfId="2" xr:uid="{00000000-0005-0000-0000-000003000000}"/>
    <cellStyle name="Normal 3" xfId="4" xr:uid="{00000000-0005-0000-0000-000004000000}"/>
    <cellStyle name="Normal 3 2" xfId="3" xr:uid="{00000000-0005-0000-0000-000005000000}"/>
    <cellStyle name="Normal 4" xfId="8" xr:uid="{1DB1013A-6915-43DB-8870-6367321586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220"/>
  <sheetViews>
    <sheetView tabSelected="1" view="pageLayout" zoomScaleNormal="100" zoomScaleSheetLayoutView="90" workbookViewId="0">
      <selection activeCell="K32" sqref="K32"/>
    </sheetView>
  </sheetViews>
  <sheetFormatPr defaultColWidth="9.109375" defaultRowHeight="12.7" x14ac:dyDescent="0.25"/>
  <cols>
    <col min="1" max="1" width="5.5546875" style="1" bestFit="1" customWidth="1"/>
    <col min="2" max="2" width="10.109375" style="1" bestFit="1" customWidth="1"/>
    <col min="3" max="3" width="92.33203125" style="1" customWidth="1"/>
    <col min="4" max="4" width="11.33203125" style="27" bestFit="1" customWidth="1"/>
    <col min="5" max="5" width="9.6640625" style="1" customWidth="1"/>
    <col min="6" max="6" width="18.6640625" style="1" customWidth="1"/>
    <col min="7" max="7" width="22.6640625" style="1" customWidth="1"/>
    <col min="8" max="8" width="12.6640625" style="1" bestFit="1" customWidth="1"/>
    <col min="9" max="13" width="12.6640625" style="1" customWidth="1"/>
    <col min="14" max="14" width="12.6640625" style="5" bestFit="1" customWidth="1"/>
    <col min="15" max="15" width="12.33203125" style="6" bestFit="1" customWidth="1"/>
    <col min="16" max="16" width="14" style="6" bestFit="1" customWidth="1"/>
    <col min="17" max="17" width="12.33203125" style="1" bestFit="1" customWidth="1"/>
    <col min="18" max="18" width="14" style="1" bestFit="1" customWidth="1"/>
    <col min="19" max="16384" width="9.109375" style="1"/>
  </cols>
  <sheetData>
    <row r="1" spans="1:18" ht="20.3" customHeight="1" x14ac:dyDescent="0.25">
      <c r="A1" s="2" t="s">
        <v>0</v>
      </c>
      <c r="B1" s="3" t="s">
        <v>1</v>
      </c>
      <c r="C1" s="3"/>
      <c r="D1" s="3"/>
      <c r="E1" s="3"/>
      <c r="F1" s="3" t="s">
        <v>2</v>
      </c>
      <c r="G1" s="4"/>
    </row>
    <row r="2" spans="1:18" ht="20.3" customHeight="1" thickBot="1" x14ac:dyDescent="0.3">
      <c r="A2" s="7" t="s">
        <v>3</v>
      </c>
      <c r="B2" s="8" t="s">
        <v>3</v>
      </c>
      <c r="C2" s="36" t="s">
        <v>13</v>
      </c>
      <c r="D2" s="8" t="s">
        <v>4</v>
      </c>
      <c r="E2" s="37" t="s">
        <v>14</v>
      </c>
      <c r="F2" s="38" t="s">
        <v>15</v>
      </c>
      <c r="G2" s="39" t="s">
        <v>16</v>
      </c>
    </row>
    <row r="3" spans="1:18" ht="6.8" customHeight="1" thickTop="1" thickBot="1" x14ac:dyDescent="0.3">
      <c r="A3" s="9"/>
      <c r="B3" s="10"/>
      <c r="C3" s="11"/>
      <c r="D3" s="9"/>
      <c r="E3" s="12"/>
      <c r="F3" s="9"/>
      <c r="G3" s="13"/>
    </row>
    <row r="4" spans="1:18" ht="20.3" customHeight="1" thickBot="1" x14ac:dyDescent="0.3">
      <c r="A4" s="14"/>
      <c r="B4" s="15"/>
      <c r="C4" s="77" t="s">
        <v>94</v>
      </c>
      <c r="D4" s="16"/>
      <c r="E4" s="17"/>
      <c r="F4" s="16"/>
      <c r="G4" s="18"/>
    </row>
    <row r="5" spans="1:18" ht="20.3" customHeight="1" x14ac:dyDescent="0.25">
      <c r="A5" s="19">
        <v>1</v>
      </c>
      <c r="B5" s="40" t="s">
        <v>73</v>
      </c>
      <c r="C5" s="41" t="s">
        <v>52</v>
      </c>
      <c r="D5" s="72">
        <v>1</v>
      </c>
      <c r="E5" s="43" t="s">
        <v>43</v>
      </c>
      <c r="F5" s="22"/>
      <c r="G5" s="23"/>
      <c r="H5" s="24"/>
      <c r="I5" s="24"/>
      <c r="J5" s="24"/>
      <c r="Q5" s="6"/>
      <c r="R5" s="6"/>
    </row>
    <row r="6" spans="1:18" ht="19.45" customHeight="1" x14ac:dyDescent="0.25">
      <c r="A6" s="21">
        <f>A5+1</f>
        <v>2</v>
      </c>
      <c r="B6" s="20">
        <v>201</v>
      </c>
      <c r="C6" s="42" t="s">
        <v>62</v>
      </c>
      <c r="D6" s="35">
        <v>1</v>
      </c>
      <c r="E6" s="43" t="s">
        <v>43</v>
      </c>
      <c r="F6" s="25"/>
      <c r="G6" s="23"/>
      <c r="H6" s="24"/>
      <c r="I6" s="24"/>
      <c r="J6" s="24"/>
      <c r="Q6" s="6"/>
      <c r="R6" s="6"/>
    </row>
    <row r="7" spans="1:18" ht="20.3" customHeight="1" x14ac:dyDescent="0.25">
      <c r="A7" s="21">
        <f t="shared" ref="A7:A63" si="0">A6+1</f>
        <v>3</v>
      </c>
      <c r="B7" s="20">
        <v>202</v>
      </c>
      <c r="C7" s="42" t="s">
        <v>24</v>
      </c>
      <c r="D7" s="35">
        <v>2883</v>
      </c>
      <c r="E7" s="43" t="s">
        <v>89</v>
      </c>
      <c r="F7" s="25"/>
      <c r="G7" s="23"/>
      <c r="H7" s="24"/>
      <c r="I7" s="24"/>
      <c r="J7" s="24"/>
      <c r="Q7" s="6"/>
      <c r="R7" s="6"/>
    </row>
    <row r="8" spans="1:18" ht="20.3" customHeight="1" x14ac:dyDescent="0.25">
      <c r="A8" s="21">
        <f t="shared" si="0"/>
        <v>4</v>
      </c>
      <c r="B8" s="20">
        <v>202</v>
      </c>
      <c r="C8" s="42" t="s">
        <v>25</v>
      </c>
      <c r="D8" s="35">
        <v>1611</v>
      </c>
      <c r="E8" s="43" t="s">
        <v>45</v>
      </c>
      <c r="F8" s="25"/>
      <c r="G8" s="23"/>
      <c r="H8" s="24"/>
      <c r="I8" s="24"/>
      <c r="J8" s="24"/>
      <c r="Q8" s="6"/>
      <c r="R8" s="6"/>
    </row>
    <row r="9" spans="1:18" ht="20.3" customHeight="1" x14ac:dyDescent="0.25">
      <c r="A9" s="21">
        <f t="shared" si="0"/>
        <v>5</v>
      </c>
      <c r="B9" s="20">
        <v>202</v>
      </c>
      <c r="C9" s="42" t="s">
        <v>26</v>
      </c>
      <c r="D9" s="35">
        <v>3937.5</v>
      </c>
      <c r="E9" s="43" t="s">
        <v>45</v>
      </c>
      <c r="F9" s="25"/>
      <c r="G9" s="23"/>
      <c r="H9" s="24"/>
      <c r="I9" s="24"/>
      <c r="J9" s="24"/>
      <c r="Q9" s="6"/>
      <c r="R9" s="6"/>
    </row>
    <row r="10" spans="1:18" ht="20.3" customHeight="1" x14ac:dyDescent="0.25">
      <c r="A10" s="21">
        <f t="shared" si="0"/>
        <v>6</v>
      </c>
      <c r="B10" s="20">
        <v>202</v>
      </c>
      <c r="C10" s="42" t="s">
        <v>63</v>
      </c>
      <c r="D10" s="35">
        <v>2</v>
      </c>
      <c r="E10" s="43" t="s">
        <v>48</v>
      </c>
      <c r="F10" s="25"/>
      <c r="G10" s="23"/>
      <c r="H10" s="24"/>
      <c r="I10" s="24"/>
      <c r="J10" s="24"/>
      <c r="Q10" s="6"/>
      <c r="R10" s="6"/>
    </row>
    <row r="11" spans="1:18" ht="20.3" customHeight="1" x14ac:dyDescent="0.25">
      <c r="A11" s="21">
        <f t="shared" si="0"/>
        <v>7</v>
      </c>
      <c r="B11" s="20">
        <v>202</v>
      </c>
      <c r="C11" s="42" t="s">
        <v>74</v>
      </c>
      <c r="D11" s="35">
        <v>1</v>
      </c>
      <c r="E11" s="43" t="s">
        <v>48</v>
      </c>
      <c r="F11" s="25"/>
      <c r="G11" s="23"/>
      <c r="H11" s="24"/>
      <c r="I11" s="24"/>
      <c r="J11" s="24"/>
      <c r="Q11" s="6"/>
      <c r="R11" s="6"/>
    </row>
    <row r="12" spans="1:18" ht="20.3" customHeight="1" x14ac:dyDescent="0.25">
      <c r="A12" s="21">
        <f t="shared" si="0"/>
        <v>8</v>
      </c>
      <c r="B12" s="20">
        <v>202</v>
      </c>
      <c r="C12" s="42" t="s">
        <v>75</v>
      </c>
      <c r="D12" s="35">
        <v>1</v>
      </c>
      <c r="E12" s="43" t="s">
        <v>48</v>
      </c>
      <c r="F12" s="25"/>
      <c r="G12" s="23"/>
      <c r="H12" s="24"/>
      <c r="I12" s="24"/>
      <c r="J12" s="24"/>
      <c r="Q12" s="6"/>
      <c r="R12" s="6"/>
    </row>
    <row r="13" spans="1:18" ht="20.3" customHeight="1" x14ac:dyDescent="0.25">
      <c r="A13" s="21">
        <f t="shared" si="0"/>
        <v>9</v>
      </c>
      <c r="B13" s="20">
        <v>202</v>
      </c>
      <c r="C13" s="42" t="s">
        <v>27</v>
      </c>
      <c r="D13" s="35">
        <v>234</v>
      </c>
      <c r="E13" s="43" t="s">
        <v>45</v>
      </c>
      <c r="F13" s="25"/>
      <c r="G13" s="23"/>
      <c r="H13" s="24"/>
      <c r="I13" s="24"/>
      <c r="J13" s="24"/>
      <c r="Q13" s="6"/>
      <c r="R13" s="6"/>
    </row>
    <row r="14" spans="1:18" ht="20.3" customHeight="1" x14ac:dyDescent="0.25">
      <c r="A14" s="21">
        <f t="shared" si="0"/>
        <v>10</v>
      </c>
      <c r="B14" s="20">
        <v>202</v>
      </c>
      <c r="C14" s="42" t="s">
        <v>60</v>
      </c>
      <c r="D14" s="44">
        <v>4</v>
      </c>
      <c r="E14" s="43" t="s">
        <v>48</v>
      </c>
      <c r="F14" s="25"/>
      <c r="G14" s="23"/>
      <c r="H14" s="24"/>
      <c r="I14" s="24"/>
      <c r="J14" s="24"/>
      <c r="Q14" s="6"/>
      <c r="R14" s="6"/>
    </row>
    <row r="15" spans="1:18" ht="20.3" customHeight="1" x14ac:dyDescent="0.25">
      <c r="A15" s="21">
        <f t="shared" si="0"/>
        <v>11</v>
      </c>
      <c r="B15" s="20">
        <v>202</v>
      </c>
      <c r="C15" s="42" t="s">
        <v>72</v>
      </c>
      <c r="D15" s="44">
        <v>306</v>
      </c>
      <c r="E15" s="43" t="s">
        <v>45</v>
      </c>
      <c r="F15" s="25"/>
      <c r="G15" s="23"/>
      <c r="H15" s="24"/>
      <c r="I15" s="24"/>
      <c r="J15" s="24"/>
      <c r="Q15" s="6"/>
      <c r="R15" s="6"/>
    </row>
    <row r="16" spans="1:18" ht="20.3" customHeight="1" x14ac:dyDescent="0.25">
      <c r="A16" s="21">
        <f t="shared" si="0"/>
        <v>12</v>
      </c>
      <c r="B16" s="20">
        <v>203</v>
      </c>
      <c r="C16" s="42" t="s">
        <v>76</v>
      </c>
      <c r="D16" s="44">
        <v>35693</v>
      </c>
      <c r="E16" s="43" t="s">
        <v>46</v>
      </c>
      <c r="F16" s="25"/>
      <c r="G16" s="23"/>
      <c r="H16" s="24"/>
      <c r="I16" s="24"/>
      <c r="J16" s="24"/>
      <c r="Q16" s="6"/>
      <c r="R16" s="6"/>
    </row>
    <row r="17" spans="1:18" ht="20.3" customHeight="1" x14ac:dyDescent="0.25">
      <c r="A17" s="21">
        <f t="shared" si="0"/>
        <v>13</v>
      </c>
      <c r="B17" s="20">
        <v>203</v>
      </c>
      <c r="C17" s="42" t="s">
        <v>53</v>
      </c>
      <c r="D17" s="44">
        <v>24601</v>
      </c>
      <c r="E17" s="43" t="s">
        <v>46</v>
      </c>
      <c r="F17" s="25"/>
      <c r="G17" s="23"/>
      <c r="H17" s="24"/>
      <c r="I17" s="24"/>
      <c r="J17" s="24"/>
      <c r="Q17" s="6"/>
      <c r="R17" s="6"/>
    </row>
    <row r="18" spans="1:18" ht="20.3" customHeight="1" x14ac:dyDescent="0.25">
      <c r="A18" s="21">
        <f t="shared" si="0"/>
        <v>14</v>
      </c>
      <c r="B18" s="20">
        <v>203</v>
      </c>
      <c r="C18" s="42" t="s">
        <v>28</v>
      </c>
      <c r="D18" s="73">
        <v>24601</v>
      </c>
      <c r="E18" s="43" t="s">
        <v>46</v>
      </c>
      <c r="F18" s="25"/>
      <c r="G18" s="23"/>
      <c r="H18" s="24"/>
      <c r="I18" s="24"/>
      <c r="J18" s="24"/>
      <c r="Q18" s="6"/>
      <c r="R18" s="6"/>
    </row>
    <row r="19" spans="1:18" ht="20.3" customHeight="1" x14ac:dyDescent="0.25">
      <c r="A19" s="74">
        <f t="shared" si="0"/>
        <v>15</v>
      </c>
      <c r="B19" s="75">
        <v>203</v>
      </c>
      <c r="C19" s="76" t="s">
        <v>91</v>
      </c>
      <c r="D19" s="73">
        <v>10352</v>
      </c>
      <c r="E19" s="74" t="s">
        <v>46</v>
      </c>
      <c r="F19" s="25"/>
      <c r="G19" s="23"/>
      <c r="H19" s="24"/>
      <c r="I19" s="24"/>
      <c r="J19" s="24"/>
      <c r="Q19" s="6"/>
      <c r="R19" s="6"/>
    </row>
    <row r="20" spans="1:18" ht="20.3" customHeight="1" x14ac:dyDescent="0.25">
      <c r="A20" s="21">
        <f t="shared" si="0"/>
        <v>16</v>
      </c>
      <c r="B20" s="20">
        <v>204</v>
      </c>
      <c r="C20" s="42" t="s">
        <v>64</v>
      </c>
      <c r="D20" s="44">
        <v>3</v>
      </c>
      <c r="E20" s="43" t="s">
        <v>65</v>
      </c>
      <c r="F20" s="25"/>
      <c r="G20" s="23"/>
      <c r="H20" s="24"/>
      <c r="I20" s="24"/>
      <c r="J20" s="24"/>
      <c r="Q20" s="6"/>
      <c r="R20" s="6"/>
    </row>
    <row r="21" spans="1:18" ht="20.3" customHeight="1" x14ac:dyDescent="0.25">
      <c r="A21" s="21">
        <f t="shared" si="0"/>
        <v>17</v>
      </c>
      <c r="B21" s="20">
        <v>204</v>
      </c>
      <c r="C21" s="42" t="s">
        <v>66</v>
      </c>
      <c r="D21" s="35">
        <v>4444</v>
      </c>
      <c r="E21" s="43" t="s">
        <v>46</v>
      </c>
      <c r="F21" s="25"/>
      <c r="G21" s="23"/>
      <c r="H21" s="24"/>
      <c r="I21" s="24"/>
      <c r="J21" s="24"/>
      <c r="Q21" s="6"/>
      <c r="R21" s="6"/>
    </row>
    <row r="22" spans="1:18" ht="20.3" customHeight="1" x14ac:dyDescent="0.25">
      <c r="A22" s="21">
        <f t="shared" si="0"/>
        <v>18</v>
      </c>
      <c r="B22" s="40">
        <v>204</v>
      </c>
      <c r="C22" s="42" t="s">
        <v>53</v>
      </c>
      <c r="D22" s="35">
        <v>4444</v>
      </c>
      <c r="E22" s="43" t="s">
        <v>46</v>
      </c>
      <c r="F22" s="25"/>
      <c r="G22" s="23"/>
      <c r="H22" s="24"/>
      <c r="I22" s="24"/>
      <c r="J22" s="24"/>
      <c r="Q22" s="6"/>
      <c r="R22" s="6"/>
    </row>
    <row r="23" spans="1:18" ht="20.3" customHeight="1" x14ac:dyDescent="0.25">
      <c r="A23" s="21">
        <f t="shared" si="0"/>
        <v>19</v>
      </c>
      <c r="B23" s="20">
        <v>302</v>
      </c>
      <c r="C23" s="42" t="s">
        <v>29</v>
      </c>
      <c r="D23" s="35">
        <v>675</v>
      </c>
      <c r="E23" s="43" t="s">
        <v>46</v>
      </c>
      <c r="F23" s="22"/>
      <c r="G23" s="23"/>
      <c r="H23" s="24"/>
      <c r="I23" s="24"/>
      <c r="J23" s="24"/>
      <c r="Q23" s="6"/>
      <c r="R23" s="6"/>
    </row>
    <row r="24" spans="1:18" ht="20.3" customHeight="1" x14ac:dyDescent="0.25">
      <c r="A24" s="21">
        <f t="shared" si="0"/>
        <v>20</v>
      </c>
      <c r="B24" s="20" t="s">
        <v>18</v>
      </c>
      <c r="C24" s="42" t="s">
        <v>77</v>
      </c>
      <c r="D24" s="35">
        <v>584</v>
      </c>
      <c r="E24" s="43" t="s">
        <v>46</v>
      </c>
      <c r="F24" s="22"/>
      <c r="G24" s="23"/>
      <c r="H24" s="24"/>
      <c r="I24" s="24"/>
      <c r="J24" s="24"/>
      <c r="Q24" s="6"/>
      <c r="R24" s="6"/>
    </row>
    <row r="25" spans="1:18" ht="20.3" customHeight="1" x14ac:dyDescent="0.25">
      <c r="A25" s="21">
        <f t="shared" si="0"/>
        <v>21</v>
      </c>
      <c r="B25" s="20">
        <v>407</v>
      </c>
      <c r="C25" s="42" t="s">
        <v>30</v>
      </c>
      <c r="D25" s="35">
        <v>365</v>
      </c>
      <c r="E25" s="43" t="s">
        <v>47</v>
      </c>
      <c r="F25" s="22"/>
      <c r="G25" s="23"/>
      <c r="H25" s="24"/>
      <c r="I25" s="24"/>
      <c r="J25" s="24"/>
      <c r="K25" s="24"/>
      <c r="L25" s="24"/>
      <c r="M25" s="24"/>
      <c r="Q25" s="6"/>
      <c r="R25" s="6"/>
    </row>
    <row r="26" spans="1:18" ht="20.3" customHeight="1" x14ac:dyDescent="0.25">
      <c r="A26" s="21">
        <f t="shared" si="0"/>
        <v>22</v>
      </c>
      <c r="B26" s="40">
        <v>441</v>
      </c>
      <c r="C26" s="42" t="s">
        <v>31</v>
      </c>
      <c r="D26" s="35">
        <v>160</v>
      </c>
      <c r="E26" s="43" t="s">
        <v>46</v>
      </c>
      <c r="F26" s="22"/>
      <c r="G26" s="23"/>
      <c r="H26" s="24"/>
      <c r="I26" s="24"/>
      <c r="J26" s="24"/>
      <c r="K26" s="24"/>
      <c r="L26" s="24"/>
      <c r="M26" s="24"/>
      <c r="Q26" s="6"/>
      <c r="R26" s="6"/>
    </row>
    <row r="27" spans="1:18" ht="20.3" customHeight="1" x14ac:dyDescent="0.25">
      <c r="A27" s="21">
        <f t="shared" si="0"/>
        <v>23</v>
      </c>
      <c r="B27" s="40">
        <v>601</v>
      </c>
      <c r="C27" s="42" t="s">
        <v>78</v>
      </c>
      <c r="D27" s="35">
        <v>4.4000000000000004</v>
      </c>
      <c r="E27" s="43" t="s">
        <v>46</v>
      </c>
      <c r="F27" s="22"/>
      <c r="G27" s="23"/>
      <c r="H27" s="24"/>
      <c r="I27" s="24"/>
      <c r="J27" s="24"/>
      <c r="K27" s="24"/>
      <c r="L27" s="24"/>
      <c r="M27" s="24"/>
      <c r="Q27" s="6"/>
      <c r="R27" s="6"/>
    </row>
    <row r="28" spans="1:18" ht="20.3" customHeight="1" x14ac:dyDescent="0.25">
      <c r="A28" s="74">
        <f t="shared" si="0"/>
        <v>24</v>
      </c>
      <c r="B28" s="75">
        <v>601</v>
      </c>
      <c r="C28" s="76" t="s">
        <v>96</v>
      </c>
      <c r="D28" s="73">
        <v>4</v>
      </c>
      <c r="E28" s="74" t="s">
        <v>44</v>
      </c>
      <c r="F28" s="22"/>
      <c r="G28" s="23"/>
      <c r="H28" s="24"/>
      <c r="I28" s="24"/>
      <c r="J28" s="24"/>
      <c r="K28" s="24"/>
      <c r="L28" s="24"/>
      <c r="M28" s="24"/>
      <c r="Q28" s="6"/>
      <c r="R28" s="6"/>
    </row>
    <row r="29" spans="1:18" ht="20.3" customHeight="1" x14ac:dyDescent="0.25">
      <c r="A29" s="21">
        <f t="shared" si="0"/>
        <v>25</v>
      </c>
      <c r="B29" s="20">
        <v>605</v>
      </c>
      <c r="C29" s="42" t="s">
        <v>67</v>
      </c>
      <c r="D29" s="35">
        <v>2325</v>
      </c>
      <c r="E29" s="43" t="s">
        <v>45</v>
      </c>
      <c r="F29" s="22"/>
      <c r="G29" s="23"/>
      <c r="H29" s="24"/>
      <c r="I29" s="24"/>
      <c r="J29" s="24"/>
      <c r="Q29" s="6"/>
      <c r="R29" s="6"/>
    </row>
    <row r="30" spans="1:18" ht="20.3" customHeight="1" x14ac:dyDescent="0.25">
      <c r="A30" s="21">
        <f t="shared" si="0"/>
        <v>26</v>
      </c>
      <c r="B30" s="20">
        <v>605</v>
      </c>
      <c r="C30" s="42" t="s">
        <v>79</v>
      </c>
      <c r="D30" s="35">
        <v>50</v>
      </c>
      <c r="E30" s="43" t="s">
        <v>45</v>
      </c>
      <c r="F30" s="22"/>
      <c r="G30" s="23"/>
      <c r="H30" s="24"/>
      <c r="I30" s="24"/>
      <c r="J30" s="24"/>
      <c r="Q30" s="6"/>
      <c r="R30" s="6"/>
    </row>
    <row r="31" spans="1:18" ht="20.3" customHeight="1" x14ac:dyDescent="0.25">
      <c r="A31" s="21">
        <f t="shared" si="0"/>
        <v>27</v>
      </c>
      <c r="B31" s="20">
        <v>606</v>
      </c>
      <c r="C31" s="42" t="s">
        <v>80</v>
      </c>
      <c r="D31" s="44">
        <v>3937.5</v>
      </c>
      <c r="E31" s="43" t="s">
        <v>45</v>
      </c>
      <c r="F31" s="22"/>
      <c r="G31" s="23"/>
      <c r="H31" s="24"/>
      <c r="I31" s="24"/>
      <c r="J31" s="24"/>
      <c r="Q31" s="6"/>
      <c r="R31" s="6"/>
    </row>
    <row r="32" spans="1:18" ht="20.3" customHeight="1" x14ac:dyDescent="0.25">
      <c r="A32" s="21">
        <f t="shared" si="0"/>
        <v>28</v>
      </c>
      <c r="B32" s="20">
        <v>606</v>
      </c>
      <c r="C32" s="42" t="s">
        <v>81</v>
      </c>
      <c r="D32" s="35">
        <v>1</v>
      </c>
      <c r="E32" s="43" t="s">
        <v>48</v>
      </c>
      <c r="F32" s="22"/>
      <c r="G32" s="23"/>
      <c r="H32" s="24"/>
      <c r="I32" s="24"/>
      <c r="J32" s="24"/>
      <c r="Q32" s="6"/>
      <c r="R32" s="6"/>
    </row>
    <row r="33" spans="1:18" ht="20.3" customHeight="1" x14ac:dyDescent="0.25">
      <c r="A33" s="21">
        <f t="shared" si="0"/>
        <v>29</v>
      </c>
      <c r="B33" s="20">
        <v>606</v>
      </c>
      <c r="C33" s="42" t="s">
        <v>82</v>
      </c>
      <c r="D33" s="35">
        <v>1</v>
      </c>
      <c r="E33" s="43" t="s">
        <v>48</v>
      </c>
      <c r="F33" s="22"/>
      <c r="G33" s="23"/>
      <c r="H33" s="24"/>
      <c r="I33" s="24"/>
      <c r="J33" s="24"/>
      <c r="Q33" s="6"/>
      <c r="R33" s="6"/>
    </row>
    <row r="34" spans="1:18" ht="20.3" customHeight="1" x14ac:dyDescent="0.25">
      <c r="A34" s="21">
        <f t="shared" si="0"/>
        <v>30</v>
      </c>
      <c r="B34" s="40">
        <v>606</v>
      </c>
      <c r="C34" s="42" t="s">
        <v>83</v>
      </c>
      <c r="D34" s="44">
        <v>1</v>
      </c>
      <c r="E34" s="43" t="s">
        <v>48</v>
      </c>
      <c r="F34" s="22"/>
      <c r="G34" s="23"/>
      <c r="H34" s="24"/>
      <c r="I34" s="24"/>
      <c r="J34" s="24"/>
      <c r="Q34" s="6"/>
      <c r="R34" s="6"/>
    </row>
    <row r="35" spans="1:18" ht="20.3" customHeight="1" x14ac:dyDescent="0.25">
      <c r="A35" s="21">
        <f t="shared" si="0"/>
        <v>31</v>
      </c>
      <c r="B35" s="40">
        <v>606</v>
      </c>
      <c r="C35" s="42" t="s">
        <v>84</v>
      </c>
      <c r="D35" s="35">
        <v>1</v>
      </c>
      <c r="E35" s="43" t="s">
        <v>48</v>
      </c>
      <c r="F35" s="22"/>
      <c r="G35" s="23"/>
      <c r="H35" s="24"/>
      <c r="I35" s="24"/>
      <c r="J35" s="24"/>
      <c r="K35" s="24"/>
      <c r="L35" s="24"/>
      <c r="M35" s="24"/>
      <c r="Q35" s="6"/>
      <c r="R35" s="6"/>
    </row>
    <row r="36" spans="1:18" ht="20.3" customHeight="1" x14ac:dyDescent="0.25">
      <c r="A36" s="21">
        <f t="shared" si="0"/>
        <v>32</v>
      </c>
      <c r="B36" s="40">
        <v>607</v>
      </c>
      <c r="C36" s="42" t="s">
        <v>68</v>
      </c>
      <c r="D36" s="35">
        <v>306</v>
      </c>
      <c r="E36" s="43" t="s">
        <v>45</v>
      </c>
      <c r="F36" s="22"/>
      <c r="G36" s="23"/>
      <c r="H36" s="24"/>
      <c r="I36" s="24"/>
      <c r="J36" s="24"/>
      <c r="K36" s="24"/>
      <c r="L36" s="24"/>
      <c r="M36" s="24"/>
      <c r="Q36" s="6"/>
      <c r="R36" s="6"/>
    </row>
    <row r="37" spans="1:18" ht="20.3" customHeight="1" x14ac:dyDescent="0.25">
      <c r="A37" s="21">
        <f t="shared" si="0"/>
        <v>33</v>
      </c>
      <c r="B37" s="40">
        <v>609</v>
      </c>
      <c r="C37" s="42" t="s">
        <v>32</v>
      </c>
      <c r="D37" s="35">
        <v>1640</v>
      </c>
      <c r="E37" s="43" t="s">
        <v>45</v>
      </c>
      <c r="F37" s="22"/>
      <c r="G37" s="23"/>
      <c r="H37" s="24"/>
      <c r="I37" s="24"/>
      <c r="J37" s="24"/>
      <c r="K37" s="24"/>
      <c r="L37" s="24"/>
      <c r="M37" s="24"/>
      <c r="Q37" s="6"/>
      <c r="R37" s="6"/>
    </row>
    <row r="38" spans="1:18" ht="20.3" customHeight="1" x14ac:dyDescent="0.25">
      <c r="A38" s="21">
        <f t="shared" si="0"/>
        <v>34</v>
      </c>
      <c r="B38" s="40">
        <v>611</v>
      </c>
      <c r="C38" s="42" t="s">
        <v>54</v>
      </c>
      <c r="D38" s="73">
        <v>136</v>
      </c>
      <c r="E38" s="43" t="s">
        <v>45</v>
      </c>
      <c r="F38" s="22"/>
      <c r="G38" s="23"/>
      <c r="H38" s="24"/>
      <c r="I38" s="24"/>
      <c r="J38" s="24"/>
      <c r="K38" s="24"/>
      <c r="L38" s="24"/>
      <c r="M38" s="24"/>
      <c r="Q38" s="6"/>
      <c r="R38" s="6"/>
    </row>
    <row r="39" spans="1:18" ht="20.3" customHeight="1" x14ac:dyDescent="0.25">
      <c r="A39" s="74">
        <f t="shared" si="0"/>
        <v>35</v>
      </c>
      <c r="B39" s="75">
        <v>611</v>
      </c>
      <c r="C39" s="76" t="s">
        <v>92</v>
      </c>
      <c r="D39" s="73">
        <v>2</v>
      </c>
      <c r="E39" s="74" t="s">
        <v>48</v>
      </c>
      <c r="F39" s="22"/>
      <c r="G39" s="23"/>
      <c r="H39" s="24"/>
      <c r="I39" s="24"/>
      <c r="J39" s="24"/>
      <c r="K39" s="24"/>
      <c r="L39" s="24"/>
      <c r="M39" s="24"/>
      <c r="Q39" s="6"/>
      <c r="R39" s="6"/>
    </row>
    <row r="40" spans="1:18" ht="20.3" customHeight="1" x14ac:dyDescent="0.25">
      <c r="A40" s="21">
        <f t="shared" si="0"/>
        <v>36</v>
      </c>
      <c r="B40" s="40" t="s">
        <v>19</v>
      </c>
      <c r="C40" s="42" t="s">
        <v>33</v>
      </c>
      <c r="D40" s="44">
        <v>303</v>
      </c>
      <c r="E40" s="43" t="s">
        <v>45</v>
      </c>
      <c r="F40" s="22"/>
      <c r="G40" s="23"/>
      <c r="H40" s="24"/>
      <c r="I40" s="24"/>
      <c r="J40" s="24"/>
      <c r="K40" s="24"/>
      <c r="L40" s="24"/>
      <c r="M40" s="24"/>
      <c r="Q40" s="6"/>
      <c r="R40" s="6"/>
    </row>
    <row r="41" spans="1:18" ht="20.3" customHeight="1" x14ac:dyDescent="0.25">
      <c r="A41" s="21">
        <f t="shared" si="0"/>
        <v>37</v>
      </c>
      <c r="B41" s="40" t="s">
        <v>19</v>
      </c>
      <c r="C41" s="42" t="s">
        <v>85</v>
      </c>
      <c r="D41" s="35">
        <v>4</v>
      </c>
      <c r="E41" s="43" t="s">
        <v>48</v>
      </c>
      <c r="F41" s="22"/>
      <c r="G41" s="23"/>
      <c r="H41" s="24"/>
      <c r="I41" s="24"/>
      <c r="J41" s="24"/>
      <c r="K41" s="24"/>
      <c r="L41" s="24"/>
      <c r="M41" s="24"/>
      <c r="Q41" s="6"/>
      <c r="R41" s="6"/>
    </row>
    <row r="42" spans="1:18" ht="20.3" customHeight="1" x14ac:dyDescent="0.25">
      <c r="A42" s="21">
        <f t="shared" si="0"/>
        <v>38</v>
      </c>
      <c r="B42" s="20" t="s">
        <v>20</v>
      </c>
      <c r="C42" s="42" t="s">
        <v>34</v>
      </c>
      <c r="D42" s="35">
        <v>1</v>
      </c>
      <c r="E42" s="43" t="s">
        <v>43</v>
      </c>
      <c r="F42" s="22"/>
      <c r="G42" s="23"/>
      <c r="H42" s="24"/>
      <c r="I42" s="24"/>
      <c r="J42" s="24"/>
      <c r="Q42" s="6"/>
      <c r="R42" s="6"/>
    </row>
    <row r="43" spans="1:18" ht="20.3" customHeight="1" x14ac:dyDescent="0.25">
      <c r="A43" s="21">
        <f t="shared" si="0"/>
        <v>39</v>
      </c>
      <c r="B43" s="40" t="s">
        <v>20</v>
      </c>
      <c r="C43" s="42" t="s">
        <v>71</v>
      </c>
      <c r="D43" s="35">
        <v>2352</v>
      </c>
      <c r="E43" s="43" t="s">
        <v>90</v>
      </c>
      <c r="F43" s="22"/>
      <c r="G43" s="23"/>
      <c r="H43" s="24"/>
      <c r="I43" s="24"/>
      <c r="J43" s="24"/>
      <c r="K43" s="24"/>
      <c r="L43" s="24"/>
      <c r="M43" s="24"/>
      <c r="Q43" s="6"/>
      <c r="R43" s="6"/>
    </row>
    <row r="44" spans="1:18" ht="20.3" customHeight="1" x14ac:dyDescent="0.25">
      <c r="A44" s="21">
        <f t="shared" si="0"/>
        <v>40</v>
      </c>
      <c r="B44" s="40">
        <v>619</v>
      </c>
      <c r="C44" s="42" t="s">
        <v>69</v>
      </c>
      <c r="D44" s="35">
        <v>1</v>
      </c>
      <c r="E44" s="43" t="s">
        <v>43</v>
      </c>
      <c r="F44" s="22"/>
      <c r="G44" s="23"/>
      <c r="H44" s="24"/>
      <c r="I44" s="24"/>
      <c r="J44" s="24"/>
      <c r="K44" s="24"/>
      <c r="L44" s="24"/>
      <c r="M44" s="24"/>
      <c r="Q44" s="6"/>
      <c r="R44" s="6"/>
    </row>
    <row r="45" spans="1:18" ht="20.3" customHeight="1" x14ac:dyDescent="0.25">
      <c r="A45" s="21">
        <f t="shared" si="0"/>
        <v>41</v>
      </c>
      <c r="B45" s="20">
        <v>620</v>
      </c>
      <c r="C45" s="42" t="s">
        <v>55</v>
      </c>
      <c r="D45" s="35">
        <v>7</v>
      </c>
      <c r="E45" s="43" t="s">
        <v>48</v>
      </c>
      <c r="F45" s="22"/>
      <c r="G45" s="23"/>
      <c r="H45" s="24"/>
      <c r="I45" s="24"/>
      <c r="J45" s="24"/>
      <c r="Q45" s="6"/>
      <c r="R45" s="6"/>
    </row>
    <row r="46" spans="1:18" ht="20.3" customHeight="1" x14ac:dyDescent="0.25">
      <c r="A46" s="21">
        <f t="shared" si="0"/>
        <v>42</v>
      </c>
      <c r="B46" s="20" t="s">
        <v>21</v>
      </c>
      <c r="C46" s="42" t="s">
        <v>35</v>
      </c>
      <c r="D46" s="35">
        <v>1</v>
      </c>
      <c r="E46" s="43" t="s">
        <v>43</v>
      </c>
      <c r="F46" s="22"/>
      <c r="G46" s="23"/>
      <c r="H46" s="24"/>
      <c r="I46" s="24"/>
      <c r="J46" s="24"/>
      <c r="Q46" s="6"/>
      <c r="R46" s="6"/>
    </row>
    <row r="47" spans="1:18" ht="20.3" customHeight="1" x14ac:dyDescent="0.25">
      <c r="A47" s="21">
        <f t="shared" si="0"/>
        <v>43</v>
      </c>
      <c r="B47" s="26">
        <v>624</v>
      </c>
      <c r="C47" s="42" t="s">
        <v>86</v>
      </c>
      <c r="D47" s="44">
        <v>1</v>
      </c>
      <c r="E47" s="43" t="s">
        <v>43</v>
      </c>
      <c r="F47" s="22"/>
      <c r="G47" s="23"/>
      <c r="H47" s="24"/>
      <c r="I47" s="24"/>
      <c r="J47" s="24"/>
      <c r="Q47" s="6"/>
      <c r="R47" s="6"/>
    </row>
    <row r="48" spans="1:18" ht="20.3" customHeight="1" x14ac:dyDescent="0.25">
      <c r="A48" s="21">
        <f t="shared" si="0"/>
        <v>44</v>
      </c>
      <c r="B48" s="20" t="s">
        <v>22</v>
      </c>
      <c r="C48" s="42" t="s">
        <v>36</v>
      </c>
      <c r="D48" s="44">
        <v>40</v>
      </c>
      <c r="E48" s="43" t="s">
        <v>48</v>
      </c>
      <c r="F48" s="22"/>
      <c r="G48" s="23"/>
      <c r="H48" s="24"/>
      <c r="I48" s="24"/>
      <c r="J48" s="24"/>
      <c r="Q48" s="6"/>
      <c r="R48" s="6"/>
    </row>
    <row r="49" spans="1:18" ht="20.3" customHeight="1" x14ac:dyDescent="0.25">
      <c r="A49" s="21">
        <f t="shared" si="0"/>
        <v>45</v>
      </c>
      <c r="B49" s="20">
        <v>630</v>
      </c>
      <c r="C49" s="42" t="s">
        <v>56</v>
      </c>
      <c r="D49" s="44">
        <v>1</v>
      </c>
      <c r="E49" s="43" t="s">
        <v>48</v>
      </c>
      <c r="F49" s="22"/>
      <c r="G49" s="23"/>
      <c r="H49" s="24"/>
      <c r="I49" s="24"/>
      <c r="J49" s="24"/>
      <c r="Q49" s="6"/>
      <c r="R49" s="6"/>
    </row>
    <row r="50" spans="1:18" ht="20.3" customHeight="1" x14ac:dyDescent="0.25">
      <c r="A50" s="21">
        <f t="shared" si="0"/>
        <v>46</v>
      </c>
      <c r="B50" s="20">
        <v>642</v>
      </c>
      <c r="C50" s="42" t="s">
        <v>87</v>
      </c>
      <c r="D50" s="44">
        <v>0.56000000000000005</v>
      </c>
      <c r="E50" s="43" t="s">
        <v>49</v>
      </c>
      <c r="F50" s="22"/>
      <c r="G50" s="23"/>
      <c r="H50" s="24"/>
      <c r="I50" s="24"/>
      <c r="J50" s="24"/>
      <c r="Q50" s="6"/>
      <c r="R50" s="6"/>
    </row>
    <row r="51" spans="1:18" ht="20.3" customHeight="1" x14ac:dyDescent="0.25">
      <c r="A51" s="21">
        <f t="shared" si="0"/>
        <v>47</v>
      </c>
      <c r="B51" s="20">
        <v>659</v>
      </c>
      <c r="C51" s="42" t="s">
        <v>70</v>
      </c>
      <c r="D51" s="73">
        <v>2064</v>
      </c>
      <c r="E51" s="43" t="s">
        <v>46</v>
      </c>
      <c r="F51" s="22"/>
      <c r="G51" s="23"/>
      <c r="H51" s="24"/>
      <c r="I51" s="24"/>
      <c r="J51" s="24"/>
      <c r="Q51" s="6"/>
      <c r="R51" s="6"/>
    </row>
    <row r="52" spans="1:18" ht="20.3" customHeight="1" x14ac:dyDescent="0.25">
      <c r="A52" s="21">
        <f t="shared" si="0"/>
        <v>48</v>
      </c>
      <c r="B52" s="20">
        <v>659</v>
      </c>
      <c r="C52" s="42" t="s">
        <v>37</v>
      </c>
      <c r="D52" s="73">
        <v>13375</v>
      </c>
      <c r="E52" s="43" t="s">
        <v>89</v>
      </c>
      <c r="F52" s="22"/>
      <c r="G52" s="23"/>
      <c r="H52" s="24"/>
      <c r="I52" s="24"/>
      <c r="J52" s="24"/>
      <c r="Q52" s="6"/>
      <c r="R52" s="6"/>
    </row>
    <row r="53" spans="1:18" ht="20.3" customHeight="1" x14ac:dyDescent="0.25">
      <c r="A53" s="74">
        <f t="shared" si="0"/>
        <v>49</v>
      </c>
      <c r="B53" s="75">
        <v>659</v>
      </c>
      <c r="C53" s="76" t="s">
        <v>93</v>
      </c>
      <c r="D53" s="73">
        <v>5215</v>
      </c>
      <c r="E53" s="74" t="s">
        <v>44</v>
      </c>
      <c r="F53" s="22"/>
      <c r="G53" s="23"/>
      <c r="H53" s="24"/>
      <c r="I53" s="24"/>
      <c r="J53" s="24"/>
      <c r="Q53" s="6"/>
      <c r="R53" s="6"/>
    </row>
    <row r="54" spans="1:18" ht="20.3" customHeight="1" x14ac:dyDescent="0.25">
      <c r="A54" s="21">
        <f t="shared" si="0"/>
        <v>50</v>
      </c>
      <c r="B54" s="20">
        <v>659</v>
      </c>
      <c r="C54" s="42" t="s">
        <v>38</v>
      </c>
      <c r="D54" s="73">
        <v>2.6</v>
      </c>
      <c r="E54" s="43" t="s">
        <v>50</v>
      </c>
      <c r="F54" s="22"/>
      <c r="G54" s="23"/>
      <c r="H54" s="24"/>
      <c r="I54" s="24"/>
      <c r="J54" s="24"/>
      <c r="Q54" s="6"/>
      <c r="R54" s="6"/>
    </row>
    <row r="55" spans="1:18" ht="20.3" customHeight="1" x14ac:dyDescent="0.25">
      <c r="A55" s="21">
        <f t="shared" si="0"/>
        <v>51</v>
      </c>
      <c r="B55" s="20">
        <v>659</v>
      </c>
      <c r="C55" s="42" t="s">
        <v>39</v>
      </c>
      <c r="D55" s="73">
        <v>103</v>
      </c>
      <c r="E55" s="43" t="s">
        <v>51</v>
      </c>
      <c r="F55" s="22"/>
      <c r="G55" s="23"/>
      <c r="H55" s="24"/>
      <c r="I55" s="24"/>
      <c r="J55" s="24"/>
      <c r="Q55" s="6"/>
      <c r="R55" s="6"/>
    </row>
    <row r="56" spans="1:18" ht="20.3" customHeight="1" x14ac:dyDescent="0.25">
      <c r="A56" s="21">
        <f t="shared" si="0"/>
        <v>52</v>
      </c>
      <c r="B56" s="20">
        <v>670</v>
      </c>
      <c r="C56" s="42" t="s">
        <v>40</v>
      </c>
      <c r="D56" s="73">
        <v>18590</v>
      </c>
      <c r="E56" s="43" t="s">
        <v>44</v>
      </c>
      <c r="F56" s="22"/>
      <c r="G56" s="23"/>
      <c r="H56" s="24"/>
      <c r="I56" s="24"/>
      <c r="J56" s="24"/>
      <c r="Q56" s="6"/>
      <c r="R56" s="6"/>
    </row>
    <row r="57" spans="1:18" ht="20.3" customHeight="1" x14ac:dyDescent="0.25">
      <c r="A57" s="21">
        <f t="shared" si="0"/>
        <v>53</v>
      </c>
      <c r="B57" s="40">
        <v>832</v>
      </c>
      <c r="C57" s="42" t="s">
        <v>41</v>
      </c>
      <c r="D57" s="35">
        <v>51000</v>
      </c>
      <c r="E57" s="43" t="s">
        <v>48</v>
      </c>
      <c r="F57" s="22"/>
      <c r="G57" s="23"/>
      <c r="H57" s="24"/>
      <c r="I57" s="24"/>
      <c r="J57" s="24"/>
      <c r="Q57" s="6"/>
      <c r="R57" s="6"/>
    </row>
    <row r="58" spans="1:18" ht="20.3" customHeight="1" x14ac:dyDescent="0.25">
      <c r="A58" s="21">
        <f t="shared" si="0"/>
        <v>54</v>
      </c>
      <c r="B58" s="40">
        <v>832</v>
      </c>
      <c r="C58" s="42" t="s">
        <v>88</v>
      </c>
      <c r="D58" s="35">
        <v>1</v>
      </c>
      <c r="E58" s="43" t="s">
        <v>43</v>
      </c>
      <c r="F58" s="22"/>
      <c r="G58" s="23"/>
      <c r="H58" s="24"/>
      <c r="I58" s="24"/>
      <c r="J58" s="24"/>
      <c r="Q58" s="6"/>
      <c r="R58" s="6"/>
    </row>
    <row r="59" spans="1:18" ht="20.3" customHeight="1" x14ac:dyDescent="0.25">
      <c r="A59" s="21">
        <f t="shared" si="0"/>
        <v>55</v>
      </c>
      <c r="B59" s="40">
        <v>863</v>
      </c>
      <c r="C59" s="42" t="s">
        <v>57</v>
      </c>
      <c r="D59" s="35">
        <v>8393</v>
      </c>
      <c r="E59" s="43" t="s">
        <v>44</v>
      </c>
      <c r="F59" s="22"/>
      <c r="G59" s="23"/>
      <c r="H59" s="24"/>
      <c r="I59" s="24"/>
      <c r="J59" s="24"/>
      <c r="Q59" s="6"/>
      <c r="R59" s="6"/>
    </row>
    <row r="60" spans="1:18" ht="20.3" customHeight="1" x14ac:dyDescent="0.25">
      <c r="A60" s="21">
        <f t="shared" si="0"/>
        <v>56</v>
      </c>
      <c r="B60" s="40">
        <v>863</v>
      </c>
      <c r="C60" s="42" t="s">
        <v>58</v>
      </c>
      <c r="D60" s="35">
        <v>4108</v>
      </c>
      <c r="E60" s="43" t="s">
        <v>44</v>
      </c>
      <c r="F60" s="22"/>
      <c r="G60" s="23"/>
      <c r="H60" s="24"/>
      <c r="I60" s="24"/>
      <c r="J60" s="24"/>
      <c r="Q60" s="6"/>
      <c r="R60" s="6"/>
    </row>
    <row r="61" spans="1:18" ht="20.3" customHeight="1" x14ac:dyDescent="0.25">
      <c r="A61" s="21">
        <f t="shared" si="0"/>
        <v>57</v>
      </c>
      <c r="B61" s="40">
        <v>863</v>
      </c>
      <c r="C61" s="42" t="s">
        <v>59</v>
      </c>
      <c r="D61" s="35">
        <v>10352</v>
      </c>
      <c r="E61" s="43" t="s">
        <v>46</v>
      </c>
      <c r="F61" s="22"/>
      <c r="G61" s="23"/>
      <c r="H61" s="24"/>
      <c r="I61" s="24"/>
      <c r="J61" s="24"/>
      <c r="Q61" s="6"/>
      <c r="R61" s="6"/>
    </row>
    <row r="62" spans="1:18" ht="20.3" customHeight="1" x14ac:dyDescent="0.25">
      <c r="A62" s="21">
        <f t="shared" si="0"/>
        <v>58</v>
      </c>
      <c r="B62" s="40" t="s">
        <v>23</v>
      </c>
      <c r="C62" s="42" t="s">
        <v>42</v>
      </c>
      <c r="D62" s="35">
        <v>0.56000000000000005</v>
      </c>
      <c r="E62" s="43" t="s">
        <v>49</v>
      </c>
      <c r="F62" s="22"/>
      <c r="G62" s="23"/>
      <c r="H62" s="24"/>
      <c r="I62" s="24"/>
      <c r="J62" s="24"/>
      <c r="Q62" s="6"/>
      <c r="R62" s="6"/>
    </row>
    <row r="63" spans="1:18" ht="20.3" customHeight="1" x14ac:dyDescent="0.25">
      <c r="A63" s="21">
        <f t="shared" si="0"/>
        <v>59</v>
      </c>
      <c r="B63" s="40" t="s">
        <v>23</v>
      </c>
      <c r="C63" s="42" t="s">
        <v>61</v>
      </c>
      <c r="D63" s="35">
        <v>4</v>
      </c>
      <c r="E63" s="43" t="s">
        <v>48</v>
      </c>
      <c r="F63" s="22"/>
      <c r="G63" s="23"/>
      <c r="H63" s="24"/>
      <c r="I63" s="24"/>
      <c r="J63" s="24"/>
      <c r="Q63" s="6"/>
      <c r="R63" s="6"/>
    </row>
    <row r="64" spans="1:18" ht="20.3" customHeight="1" x14ac:dyDescent="0.25">
      <c r="A64" s="21"/>
      <c r="B64" s="40"/>
      <c r="C64" s="42"/>
      <c r="D64" s="34"/>
      <c r="E64" s="43"/>
      <c r="F64" s="22"/>
      <c r="G64" s="23"/>
      <c r="H64" s="24"/>
      <c r="I64" s="24"/>
      <c r="J64" s="24"/>
      <c r="Q64" s="6"/>
      <c r="R64" s="6"/>
    </row>
    <row r="65" spans="1:13" ht="20.3" customHeight="1" thickBot="1" x14ac:dyDescent="0.3">
      <c r="B65" s="28"/>
      <c r="C65" s="29"/>
      <c r="D65" s="30"/>
      <c r="E65" s="28"/>
      <c r="G65" s="24"/>
      <c r="H65" s="24"/>
      <c r="I65" s="24"/>
      <c r="J65" s="24"/>
      <c r="K65" s="24"/>
      <c r="L65" s="24"/>
      <c r="M65" s="24"/>
    </row>
    <row r="66" spans="1:13" ht="19.45" customHeight="1" x14ac:dyDescent="0.25">
      <c r="A66" s="79" t="s">
        <v>6</v>
      </c>
      <c r="B66" s="80"/>
      <c r="C66" s="80"/>
      <c r="D66" s="80"/>
      <c r="E66" s="80"/>
      <c r="F66" s="81"/>
      <c r="G66" s="45"/>
    </row>
    <row r="67" spans="1:13" ht="20.3" customHeight="1" thickBot="1" x14ac:dyDescent="0.3">
      <c r="A67" s="82"/>
      <c r="B67" s="83"/>
      <c r="C67" s="83"/>
      <c r="D67" s="83"/>
      <c r="E67" s="83"/>
      <c r="F67" s="84"/>
      <c r="G67" s="46"/>
    </row>
    <row r="68" spans="1:13" ht="20.3" customHeight="1" thickBot="1" x14ac:dyDescent="0.3">
      <c r="A68" s="47"/>
      <c r="B68" s="48"/>
      <c r="C68" s="78" t="s">
        <v>95</v>
      </c>
      <c r="D68" s="49" t="s">
        <v>5</v>
      </c>
      <c r="E68" s="49"/>
      <c r="F68" s="50"/>
      <c r="G68" s="24"/>
    </row>
    <row r="69" spans="1:13" ht="20.3" customHeight="1" thickBot="1" x14ac:dyDescent="0.3">
      <c r="A69" s="51"/>
      <c r="B69" s="51"/>
      <c r="C69" s="51"/>
      <c r="D69" s="52"/>
      <c r="E69" s="52"/>
      <c r="F69" s="51"/>
      <c r="G69" s="51"/>
    </row>
    <row r="70" spans="1:13" ht="20.3" customHeight="1" x14ac:dyDescent="0.3">
      <c r="A70" s="53" t="s">
        <v>7</v>
      </c>
      <c r="B70" s="54"/>
      <c r="C70" s="54"/>
      <c r="D70" s="55"/>
      <c r="E70" s="55"/>
      <c r="F70" s="54"/>
      <c r="G70" s="56"/>
    </row>
    <row r="71" spans="1:13" ht="78.8" customHeight="1" thickBot="1" x14ac:dyDescent="0.3">
      <c r="A71" s="85" t="s">
        <v>8</v>
      </c>
      <c r="B71" s="86"/>
      <c r="C71" s="86"/>
      <c r="D71" s="86"/>
      <c r="E71" s="86"/>
      <c r="F71" s="86"/>
      <c r="G71" s="87"/>
    </row>
    <row r="72" spans="1:13" ht="20.3" customHeight="1" x14ac:dyDescent="0.25">
      <c r="A72" s="57"/>
      <c r="B72" s="58"/>
      <c r="C72" s="91"/>
      <c r="D72" s="91"/>
      <c r="E72" s="92"/>
      <c r="F72" s="59"/>
      <c r="G72" s="60"/>
    </row>
    <row r="73" spans="1:13" ht="20.3" customHeight="1" x14ac:dyDescent="0.25">
      <c r="A73" s="57"/>
      <c r="B73" s="58"/>
      <c r="C73" s="91" t="s">
        <v>9</v>
      </c>
      <c r="D73" s="91"/>
      <c r="E73" s="92"/>
      <c r="F73" s="88" t="s">
        <v>10</v>
      </c>
      <c r="G73" s="93"/>
    </row>
    <row r="74" spans="1:13" ht="20.3" customHeight="1" thickBot="1" x14ac:dyDescent="0.3">
      <c r="A74" s="57"/>
      <c r="B74" s="58"/>
      <c r="C74" s="91" t="s">
        <v>11</v>
      </c>
      <c r="D74" s="91"/>
      <c r="E74" s="92"/>
      <c r="F74" s="61"/>
      <c r="G74" s="62"/>
    </row>
    <row r="75" spans="1:13" ht="20.3" customHeight="1" x14ac:dyDescent="0.3">
      <c r="A75" s="88" t="s">
        <v>12</v>
      </c>
      <c r="B75" s="86"/>
      <c r="C75" s="86"/>
      <c r="D75" s="63"/>
      <c r="E75" s="64"/>
      <c r="F75" s="65"/>
      <c r="G75" s="66"/>
    </row>
    <row r="76" spans="1:13" ht="20.3" customHeight="1" thickBot="1" x14ac:dyDescent="0.3">
      <c r="A76" s="67"/>
      <c r="B76" s="68"/>
      <c r="C76" s="68"/>
      <c r="D76" s="68"/>
      <c r="E76" s="68"/>
      <c r="F76" s="68"/>
      <c r="G76" s="69"/>
    </row>
    <row r="77" spans="1:13" ht="20.3" customHeight="1" thickBot="1" x14ac:dyDescent="0.35">
      <c r="A77" s="31"/>
      <c r="B77" s="70"/>
      <c r="C77" s="70"/>
      <c r="D77" s="70"/>
      <c r="E77" s="70"/>
      <c r="F77" s="70"/>
      <c r="G77" s="70"/>
    </row>
    <row r="78" spans="1:13" ht="35.15" customHeight="1" thickBot="1" x14ac:dyDescent="0.35">
      <c r="A78" s="89" t="s">
        <v>17</v>
      </c>
      <c r="B78" s="90"/>
      <c r="C78" s="90"/>
      <c r="D78" s="90"/>
      <c r="E78" s="90"/>
      <c r="F78" s="90"/>
      <c r="G78" s="71"/>
    </row>
    <row r="79" spans="1:13" ht="20.3" customHeight="1" x14ac:dyDescent="0.25"/>
    <row r="80" spans="1:13" ht="39.9" customHeight="1" x14ac:dyDescent="0.25"/>
    <row r="81" ht="20.3" customHeight="1" x14ac:dyDescent="0.25"/>
    <row r="82" ht="20.3" customHeight="1" x14ac:dyDescent="0.25"/>
    <row r="83" ht="20.3" customHeight="1" x14ac:dyDescent="0.25"/>
    <row r="84" ht="20.3" customHeight="1" x14ac:dyDescent="0.25"/>
    <row r="85" ht="20.3" customHeight="1" x14ac:dyDescent="0.25"/>
    <row r="86" ht="20.3" customHeight="1" x14ac:dyDescent="0.25"/>
    <row r="87" ht="20.3" customHeight="1" x14ac:dyDescent="0.25"/>
    <row r="88" ht="20.3" customHeight="1" x14ac:dyDescent="0.25"/>
    <row r="89" ht="20.3" customHeight="1" x14ac:dyDescent="0.25"/>
    <row r="90" ht="20.3" customHeight="1" x14ac:dyDescent="0.25"/>
    <row r="91" ht="20.3" customHeight="1" x14ac:dyDescent="0.25"/>
    <row r="92" ht="20.3" customHeight="1" x14ac:dyDescent="0.25"/>
    <row r="93" ht="20.3" customHeight="1" x14ac:dyDescent="0.25"/>
    <row r="94" ht="20.3" customHeight="1" x14ac:dyDescent="0.25"/>
    <row r="95" ht="20.3" customHeight="1" x14ac:dyDescent="0.25"/>
    <row r="96" ht="20.3" customHeight="1" x14ac:dyDescent="0.25"/>
    <row r="97" ht="20.3" customHeight="1" x14ac:dyDescent="0.25"/>
    <row r="98" ht="20.3" customHeight="1" x14ac:dyDescent="0.25"/>
    <row r="99" ht="20.3" customHeight="1" x14ac:dyDescent="0.25"/>
    <row r="100" ht="20.3" customHeight="1" x14ac:dyDescent="0.25"/>
    <row r="101" ht="20.3" customHeight="1" x14ac:dyDescent="0.25"/>
    <row r="102" ht="20.3" customHeight="1" x14ac:dyDescent="0.25"/>
    <row r="103" ht="20.3" customHeight="1" x14ac:dyDescent="0.25"/>
    <row r="104" ht="39.9" customHeight="1" x14ac:dyDescent="0.25"/>
    <row r="106" ht="20.3" customHeight="1" x14ac:dyDescent="0.25"/>
    <row r="107" ht="20.3" customHeight="1" x14ac:dyDescent="0.25"/>
    <row r="108" ht="20.3" customHeight="1" x14ac:dyDescent="0.25"/>
    <row r="109" ht="20.3" customHeight="1" x14ac:dyDescent="0.25"/>
    <row r="110" ht="20.3" customHeight="1" x14ac:dyDescent="0.25"/>
    <row r="111" ht="20.3" customHeight="1" x14ac:dyDescent="0.25"/>
    <row r="112" ht="20.3" customHeight="1" x14ac:dyDescent="0.25"/>
    <row r="113" ht="20.3" customHeight="1" x14ac:dyDescent="0.25"/>
    <row r="114" ht="20.3" customHeight="1" x14ac:dyDescent="0.25"/>
    <row r="115" ht="20.3" customHeight="1" x14ac:dyDescent="0.25"/>
    <row r="116" ht="20.3" customHeight="1" x14ac:dyDescent="0.25"/>
    <row r="117" ht="20.3" customHeight="1" x14ac:dyDescent="0.25"/>
    <row r="118" ht="20.3" customHeight="1" x14ac:dyDescent="0.25"/>
    <row r="119" ht="20.3" customHeight="1" x14ac:dyDescent="0.25"/>
    <row r="120" ht="20.3" customHeight="1" x14ac:dyDescent="0.25"/>
    <row r="121" ht="20.3" customHeight="1" x14ac:dyDescent="0.25"/>
    <row r="122" ht="20.3" customHeight="1" x14ac:dyDescent="0.25"/>
    <row r="123" ht="20.3" customHeight="1" x14ac:dyDescent="0.25"/>
    <row r="124" ht="20.3" customHeight="1" x14ac:dyDescent="0.25"/>
    <row r="125" ht="20.3" customHeight="1" x14ac:dyDescent="0.25"/>
    <row r="126" ht="20.3" customHeight="1" x14ac:dyDescent="0.25"/>
    <row r="127" ht="20.3" customHeight="1" x14ac:dyDescent="0.25"/>
    <row r="128" ht="20.3" customHeight="1" x14ac:dyDescent="0.25"/>
    <row r="129" ht="20.3" customHeight="1" x14ac:dyDescent="0.25"/>
    <row r="130" ht="20.3" customHeight="1" x14ac:dyDescent="0.25"/>
    <row r="131" ht="20.3" customHeight="1" x14ac:dyDescent="0.25"/>
    <row r="132" ht="20.3" customHeight="1" x14ac:dyDescent="0.25"/>
    <row r="133" ht="20.3" customHeight="1" x14ac:dyDescent="0.25"/>
    <row r="134" ht="20.3" customHeight="1" x14ac:dyDescent="0.25"/>
    <row r="135" ht="20.3" customHeight="1" x14ac:dyDescent="0.25"/>
    <row r="136" ht="20.3" customHeight="1" x14ac:dyDescent="0.25"/>
    <row r="137" ht="20.3" customHeight="1" x14ac:dyDescent="0.25"/>
    <row r="138" ht="20.3" customHeight="1" x14ac:dyDescent="0.25"/>
    <row r="139" ht="20.3" customHeight="1" x14ac:dyDescent="0.25"/>
    <row r="140" ht="20.3" customHeight="1" x14ac:dyDescent="0.25"/>
    <row r="141" ht="20.3" customHeight="1" x14ac:dyDescent="0.25"/>
    <row r="142" ht="20.3" customHeight="1" x14ac:dyDescent="0.25"/>
    <row r="143" ht="20.3" customHeight="1" x14ac:dyDescent="0.25"/>
    <row r="144" ht="20.3" customHeight="1" x14ac:dyDescent="0.25"/>
    <row r="145" ht="20.3" customHeight="1" x14ac:dyDescent="0.25"/>
    <row r="146" ht="20.3" customHeight="1" x14ac:dyDescent="0.25"/>
    <row r="147" ht="20.3" customHeight="1" x14ac:dyDescent="0.25"/>
    <row r="148" ht="20.3" customHeight="1" x14ac:dyDescent="0.25"/>
    <row r="149" ht="20.3" customHeight="1" x14ac:dyDescent="0.25"/>
    <row r="150" ht="20.3" customHeight="1" x14ac:dyDescent="0.25"/>
    <row r="151" ht="20.3" customHeight="1" x14ac:dyDescent="0.25"/>
    <row r="152" ht="20.3" customHeight="1" x14ac:dyDescent="0.25"/>
    <row r="153" ht="20.3" customHeight="1" x14ac:dyDescent="0.25"/>
    <row r="154" ht="20.3" customHeight="1" x14ac:dyDescent="0.25"/>
    <row r="155" ht="20.3" customHeight="1" x14ac:dyDescent="0.25"/>
    <row r="156" ht="20.3" customHeight="1" x14ac:dyDescent="0.25"/>
    <row r="157" ht="20.3" customHeight="1" x14ac:dyDescent="0.25"/>
    <row r="158" ht="20.3" customHeight="1" x14ac:dyDescent="0.25"/>
    <row r="159" ht="20.3" customHeight="1" x14ac:dyDescent="0.25"/>
    <row r="160" ht="20.3" customHeight="1" x14ac:dyDescent="0.25"/>
    <row r="161" ht="20.3" customHeight="1" x14ac:dyDescent="0.25"/>
    <row r="162" ht="20.3" customHeight="1" x14ac:dyDescent="0.25"/>
    <row r="163" ht="20.3" customHeight="1" x14ac:dyDescent="0.25"/>
    <row r="164" ht="20.3" customHeight="1" x14ac:dyDescent="0.25"/>
    <row r="165" ht="20.3" customHeight="1" x14ac:dyDescent="0.25"/>
    <row r="166" ht="20.3" customHeight="1" x14ac:dyDescent="0.25"/>
    <row r="167" ht="20.3" customHeight="1" x14ac:dyDescent="0.25"/>
    <row r="168" ht="20.3" customHeight="1" x14ac:dyDescent="0.25"/>
    <row r="169" ht="20.3" customHeight="1" x14ac:dyDescent="0.25"/>
    <row r="170" ht="20.3" customHeight="1" x14ac:dyDescent="0.25"/>
    <row r="171" ht="20.3" customHeight="1" x14ac:dyDescent="0.25"/>
    <row r="172" ht="20.3" customHeight="1" x14ac:dyDescent="0.25"/>
    <row r="173" ht="20.3" customHeight="1" x14ac:dyDescent="0.25"/>
    <row r="174" ht="20.3" customHeight="1" x14ac:dyDescent="0.25"/>
    <row r="175" ht="20.3" customHeight="1" x14ac:dyDescent="0.25"/>
    <row r="176" ht="20.3" customHeight="1" x14ac:dyDescent="0.25"/>
    <row r="177" ht="20.3" customHeight="1" x14ac:dyDescent="0.25"/>
    <row r="178" ht="20.3" customHeight="1" x14ac:dyDescent="0.25"/>
    <row r="179" ht="20.3" customHeight="1" x14ac:dyDescent="0.25"/>
    <row r="180" ht="20.3" customHeight="1" x14ac:dyDescent="0.25"/>
    <row r="181" ht="20.3" customHeight="1" x14ac:dyDescent="0.25"/>
    <row r="182" ht="20.3" customHeight="1" x14ac:dyDescent="0.25"/>
    <row r="183" ht="20.3" customHeight="1" x14ac:dyDescent="0.25"/>
    <row r="184" ht="20.3" customHeight="1" x14ac:dyDescent="0.25"/>
    <row r="185" ht="20.3" customHeight="1" x14ac:dyDescent="0.25"/>
    <row r="186" ht="20.3" customHeight="1" x14ac:dyDescent="0.25"/>
    <row r="187" ht="20.3" customHeight="1" x14ac:dyDescent="0.25"/>
    <row r="188" ht="20.3" customHeight="1" x14ac:dyDescent="0.25"/>
    <row r="189" ht="20.3" customHeight="1" x14ac:dyDescent="0.25"/>
    <row r="190" ht="20.3" customHeight="1" x14ac:dyDescent="0.25"/>
    <row r="191" ht="20.3" customHeight="1" x14ac:dyDescent="0.25"/>
    <row r="192" ht="20.3" customHeight="1" x14ac:dyDescent="0.25"/>
    <row r="193" ht="20.3" customHeight="1" x14ac:dyDescent="0.25"/>
    <row r="194" ht="20.3" customHeight="1" x14ac:dyDescent="0.25"/>
    <row r="195" ht="20.3"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16" spans="8:13" x14ac:dyDescent="0.25">
      <c r="H216" s="33"/>
      <c r="I216" s="33"/>
      <c r="J216" s="33"/>
      <c r="K216" s="32"/>
      <c r="L216" s="32"/>
      <c r="M216" s="32"/>
    </row>
    <row r="217" spans="8:13" x14ac:dyDescent="0.25">
      <c r="H217" s="33"/>
      <c r="I217" s="33"/>
      <c r="J217" s="33"/>
      <c r="K217" s="32"/>
      <c r="L217" s="32"/>
      <c r="M217" s="32"/>
    </row>
    <row r="218" spans="8:13" x14ac:dyDescent="0.25">
      <c r="H218" s="33"/>
      <c r="I218" s="33"/>
      <c r="J218" s="33"/>
      <c r="K218" s="32"/>
      <c r="L218" s="32"/>
      <c r="M218" s="32"/>
    </row>
    <row r="219" spans="8:13" x14ac:dyDescent="0.25">
      <c r="H219" s="33"/>
      <c r="I219" s="33"/>
      <c r="J219" s="33"/>
      <c r="K219" s="32"/>
      <c r="L219" s="32"/>
      <c r="M219" s="32"/>
    </row>
    <row r="220" spans="8:13" x14ac:dyDescent="0.25">
      <c r="H220" s="33"/>
      <c r="I220" s="33"/>
      <c r="J220" s="33"/>
      <c r="K220" s="32"/>
      <c r="L220" s="32"/>
      <c r="M220" s="32"/>
    </row>
  </sheetData>
  <mergeCells count="8">
    <mergeCell ref="A66:F67"/>
    <mergeCell ref="A71:G71"/>
    <mergeCell ref="A75:C75"/>
    <mergeCell ref="A78:F78"/>
    <mergeCell ref="C74:E74"/>
    <mergeCell ref="C72:E72"/>
    <mergeCell ref="C73:E73"/>
    <mergeCell ref="F73:G73"/>
  </mergeCells>
  <printOptions horizontalCentered="1" verticalCentered="1"/>
  <pageMargins left="0.25" right="0.25" top="0.75" bottom="0.25" header="0.3" footer="0.3"/>
  <pageSetup scale="80" fitToHeight="0" orientation="landscape" r:id="rId1"/>
  <headerFooter alignWithMargins="0">
    <oddHeader>&amp;LAddendum No. 2&amp;C&amp;"Arial,Bold"&amp;18PROJECT NO. 70-21-01
ESTIMATED QUANTITIES WORKSHEET</oddHeader>
  </headerFooter>
  <rowBreaks count="2" manualBreakCount="2">
    <brk id="31" max="16383" man="1"/>
    <brk id="6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ESTIMATED QUANT WS</vt:lpstr>
      <vt:lpstr>'ESTIMATED QUANT WS'!Print_Titles</vt:lpstr>
    </vt:vector>
  </TitlesOfParts>
  <Company>Ohio Turnpike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Ohio Turnpike Commission</dc:creator>
  <cp:lastModifiedBy>Kevin Golick</cp:lastModifiedBy>
  <cp:lastPrinted>2021-05-17T20:06:47Z</cp:lastPrinted>
  <dcterms:created xsi:type="dcterms:W3CDTF">2000-08-02T15:33:46Z</dcterms:created>
  <dcterms:modified xsi:type="dcterms:W3CDTF">2021-06-03T18:11:40Z</dcterms:modified>
</cp:coreProperties>
</file>